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กรณีลาศึกษา\"/>
    </mc:Choice>
  </mc:AlternateContent>
  <bookViews>
    <workbookView xWindow="0" yWindow="0" windowWidth="20490" windowHeight="7755"/>
  </bookViews>
  <sheets>
    <sheet name="แบบประเมินลาศึกษา (สายวิชาการ)" sheetId="7" r:id="rId1"/>
    <sheet name="แบบประเมินลาศึกษา(สายสนับสนุน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7" l="1"/>
  <c r="I70" i="7" s="1"/>
  <c r="I71" i="7" s="1"/>
  <c r="I65" i="7"/>
  <c r="I64" i="7"/>
  <c r="I63" i="7"/>
  <c r="I66" i="7" s="1"/>
  <c r="I67" i="7" s="1"/>
  <c r="I58" i="7"/>
  <c r="I57" i="7"/>
  <c r="I59" i="7" s="1"/>
  <c r="I60" i="7" s="1"/>
  <c r="I72" i="7" s="1"/>
  <c r="C80" i="7" s="1"/>
  <c r="K45" i="7"/>
  <c r="K41" i="7"/>
  <c r="K37" i="7"/>
  <c r="K36" i="7"/>
  <c r="J35" i="7"/>
  <c r="K35" i="7" s="1"/>
  <c r="K33" i="7"/>
  <c r="K31" i="7"/>
  <c r="K30" i="7"/>
  <c r="K29" i="7"/>
  <c r="K47" i="7" l="1"/>
  <c r="C79" i="7" s="1"/>
  <c r="C81" i="7" s="1"/>
  <c r="J35" i="6" l="1"/>
  <c r="K45" i="6" l="1"/>
  <c r="K41" i="6"/>
  <c r="K37" i="6"/>
  <c r="K36" i="6"/>
  <c r="K35" i="6"/>
  <c r="K33" i="6"/>
  <c r="K31" i="6"/>
  <c r="K30" i="6"/>
  <c r="K29" i="6"/>
  <c r="K47" i="6" l="1"/>
  <c r="I69" i="6"/>
  <c r="I70" i="6" s="1"/>
  <c r="I71" i="6" s="1"/>
  <c r="I64" i="6"/>
  <c r="I65" i="6"/>
  <c r="I63" i="6"/>
  <c r="I58" i="6"/>
  <c r="I57" i="6"/>
  <c r="I59" i="6" l="1"/>
  <c r="I60" i="6" s="1"/>
  <c r="I66" i="6"/>
  <c r="I67" i="6" s="1"/>
  <c r="I72" i="6" l="1"/>
  <c r="C80" i="6" s="1"/>
  <c r="C79" i="6" l="1"/>
  <c r="C81" i="6" s="1"/>
</calcChain>
</file>

<file path=xl/sharedStrings.xml><?xml version="1.0" encoding="utf-8"?>
<sst xmlns="http://schemas.openxmlformats.org/spreadsheetml/2006/main" count="482" uniqueCount="201">
  <si>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</si>
  <si>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</si>
  <si>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</si>
  <si>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</si>
  <si>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</si>
  <si>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</si>
  <si>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</si>
  <si>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</si>
  <si>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</si>
  <si>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</si>
  <si>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</si>
  <si>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</si>
  <si>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</si>
  <si>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</si>
  <si>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</si>
  <si>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</si>
  <si>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</si>
  <si>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</si>
  <si>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</si>
  <si>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</si>
  <si>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</si>
  <si>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</si>
  <si>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</si>
  <si>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</si>
  <si>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</si>
  <si>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</si>
  <si>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</si>
  <si>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</si>
  <si>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</si>
  <si>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</si>
  <si>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</si>
  <si>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</si>
  <si>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</si>
  <si>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</si>
  <si>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</si>
  <si>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</si>
  <si>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</si>
  <si>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</si>
  <si>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</si>
  <si>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</si>
  <si>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</si>
  <si>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</si>
  <si>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60.00-69.99 คะแนน    (ไม่เพิ่มค่าจ้าง)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</si>
  <si>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</si>
  <si>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</si>
  <si>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</si>
  <si>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</si>
  <si>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</si>
  <si>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</si>
  <si>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</si>
  <si>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</si>
  <si>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</si>
  <si>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</si>
  <si>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</si>
  <si>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</si>
  <si>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</si>
  <si>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</si>
  <si>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</si>
  <si>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</si>
  <si>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</si>
  <si>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</si>
  <si>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</si>
  <si>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</si>
  <si>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</si>
  <si>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</si>
  <si>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</si>
  <si>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</si>
  <si>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</si>
  <si>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</si>
  <si>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</si>
  <si>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</si>
  <si>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</si>
  <si>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</si>
  <si>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</si>
  <si>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</si>
  <si>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</si>
  <si>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คุณภาพ, เวลา, ความคุ้มค่า</t>
  </si>
  <si>
    <t>ความคุ้มค่า</t>
  </si>
  <si>
    <t>คุณภาพ, 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</si>
  <si>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</si>
  <si>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</si>
  <si>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</si>
  <si>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</si>
  <si>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</si>
  <si>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</si>
  <si>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</si>
  <si>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</si>
  <si>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</si>
  <si>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</si>
  <si>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</si>
  <si>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</si>
  <si>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</si>
  <si>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9-10 ข้อ</t>
  </si>
  <si>
    <t>7-8 ข้อ</t>
  </si>
  <si>
    <t>5-6 ข้อ</t>
  </si>
  <si>
    <t>3-4 ข้อ</t>
  </si>
  <si>
    <t xml:space="preserve">1-2ข้อ </t>
  </si>
  <si>
    <t>1. การมุ่งผลสัมฤทธิ์</t>
  </si>
  <si>
    <t xml:space="preserve">สมรรถนะประจำสายงาน (Functional Competency) 
คิดเป็นร้อยละ 15 </t>
  </si>
  <si>
    <t>[   ]  ครั้งที่ 1 (ตั้งแต่ 1 ส.ค.25.... - 31 ม.ค.25.....)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</si>
  <si>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</si>
  <si>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</si>
  <si>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</si>
  <si>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</si>
  <si>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</si>
  <si>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</si>
  <si>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(……….…………………...)</t>
  </si>
  <si>
    <t>ตำแหน่ง…………………….</t>
  </si>
  <si>
    <t xml:space="preserve">      (…………………………..)</t>
  </si>
  <si>
    <t xml:space="preserve">      ตำแหน่ง………………….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</si>
  <si>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</si>
  <si>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</si>
  <si>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 (………………………………..)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</si>
  <si>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</si>
  <si>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</si>
  <si>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</si>
  <si>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t>1. การศึกษา/อบรม ตามผู้บังคับบัญชามอบหมาย</t>
  </si>
  <si>
    <t>ไม่ได้ศึกษา</t>
  </si>
  <si>
    <t>กำลังศึกษา/</t>
  </si>
  <si>
    <t>เกณฑ์</t>
  </si>
  <si>
    <t>อบรมตาม</t>
  </si>
  <si>
    <t xml:space="preserve"> - 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</si>
  <si>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</si>
  <si>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</si>
  <si>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</si>
  <si>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(ร้อยละ) 
</t>
    </r>
    <r>
      <rPr>
        <b/>
        <sz val="13"/>
        <rFont val="Browallia New"/>
        <family val="2"/>
      </rPr>
      <t>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</si>
  <si>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</si>
  <si>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</si>
  <si>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r>
      <t>ลงชื่อ  ...............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..................................ผู้รับการประเมิน</t>
    </r>
  </si>
  <si>
    <r>
      <t>ลงชื่อ  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...............................................ผู้ประเมิน</t>
    </r>
  </si>
  <si>
    <t xml:space="preserve">         วันที่ ............/............../...............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</si>
  <si>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</si>
  <si>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</si>
  <si>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</si>
  <si>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</si>
  <si>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       (……………………………...)</t>
  </si>
  <si>
    <t xml:space="preserve">          ตำแหน่ง……………………………….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</si>
  <si>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</si>
  <si>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</si>
  <si>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</si>
  <si>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</si>
  <si>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</si>
  <si>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</si>
  <si>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</si>
  <si>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</si>
  <si>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</si>
  <si>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</si>
  <si>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</si>
  <si>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</si>
  <si>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</si>
  <si>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</si>
  <si>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300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</si>
  <si>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100</t>
  </si>
  <si>
    <t>พนักงานมหาวิทยาลัยกรณีลาศึกษา</t>
  </si>
  <si>
    <t>[   ] เชี่ยวชาญพิเศษ</t>
  </si>
  <si>
    <t>[   ] ปฏิบัติการ</t>
  </si>
  <si>
    <t>[   ] อาจารย์</t>
  </si>
  <si>
    <t>[   ] แพทย์ปฏิบัติหน้าที่สอน</t>
  </si>
  <si>
    <t>จำนวนการลา,ขาดงาน (วัน) / มาสาย(ครั้ง)
 [   ](1ส.ค.....-31ม.ค.....) [   ](1ก.พ.....-31 ก.ค.....)</t>
  </si>
  <si>
    <t xml:space="preserve">[   ] ดีมาก </t>
  </si>
  <si>
    <t xml:space="preserve">[   ] ไม่ผ่านการประเมิน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</si>
  <si>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</si>
  <si>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</si>
  <si>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</si>
  <si>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</si>
  <si>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</si>
  <si>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</si>
  <si>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</si>
  <si>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</si>
  <si>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</si>
  <si>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</si>
  <si>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</si>
  <si>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[   ] ดีเด่น </t>
  </si>
  <si>
    <t xml:space="preserve">[   ] ดี </t>
  </si>
  <si>
    <t xml:space="preserve">[   ] ต้องปรับปรุงและพัฒนา 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</si>
  <si>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</si>
  <si>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</si>
  <si>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</si>
  <si>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</si>
  <si>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</si>
  <si>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</si>
  <si>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</si>
  <si>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</si>
  <si>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</si>
  <si>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</si>
  <si>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</t>
    </r>
    <r>
      <rPr>
        <sz val="17"/>
        <color rgb="FFFF0000"/>
        <rFont val="Browallia New"/>
        <family val="2"/>
      </rPr>
      <t>..</t>
    </r>
    <r>
      <rPr>
        <sz val="17"/>
        <rFont val="Browallia New"/>
        <family val="2"/>
      </rPr>
      <t xml:space="preserve">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</si>
  <si>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</si>
  <si>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</si>
  <si>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</si>
  <si>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</si>
  <si>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</si>
  <si>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</si>
  <si>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</si>
  <si>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</si>
  <si>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</si>
  <si>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</si>
  <si>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</si>
  <si>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</si>
  <si>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</si>
  <si>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</si>
  <si>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r>
      <rPr>
        <b/>
        <u/>
        <sz val="16"/>
        <rFont val="Browallia New"/>
        <family val="2"/>
      </rPr>
      <t>หมายเหตุ</t>
    </r>
    <r>
      <rPr>
        <b/>
        <sz val="16"/>
        <rFont val="Browallia New"/>
        <family val="2"/>
      </rPr>
      <t xml:space="preserve"> : สำหรับพนักงานมหาวิทยาลัยสายสนับสนุนลาศึกษา ซึ่งมีเวลาปฏิบัติงานน้อยกว่า 6 เดือน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</si>
</sst>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2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11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sz val="16"/>
      <color rgb="FFFF0000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sz val="15"/>
      <color rgb="FFFF0000"/>
      <name val="Browallia New"/>
      <family val="2"/>
    </font>
    <font>
      <b/>
      <u/>
      <sz val="16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76">
    <xf numFmtId="0" fontId="0" fillId="0" borderId="0" xfId="0"/>
    <xf numFmtId="0" fontId="6" fillId="0" borderId="24" xfId="0" applyFont="1" applyFill="1" applyBorder="1" applyAlignment="1">
      <alignment vertical="top" wrapText="1"/>
    </xf>
    <xf numFmtId="0" fontId="6" fillId="0" borderId="29" xfId="0" applyFont="1" applyFill="1" applyBorder="1" applyAlignment="1"/>
    <xf numFmtId="0" fontId="6" fillId="0" borderId="29" xfId="0" applyNumberFormat="1" applyFont="1" applyFill="1" applyBorder="1" applyAlignment="1">
      <alignment vertical="top"/>
    </xf>
    <xf numFmtId="0" fontId="6" fillId="0" borderId="8" xfId="0" applyFont="1" applyFill="1" applyBorder="1" applyAlignment="1"/>
    <xf numFmtId="0" fontId="6" fillId="0" borderId="27" xfId="0" applyFont="1" applyFill="1" applyBorder="1" applyAlignment="1"/>
    <xf numFmtId="0" fontId="6" fillId="0" borderId="7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32" xfId="0" applyFont="1" applyFill="1" applyBorder="1" applyAlignment="1">
      <alignment vertical="top" wrapText="1"/>
    </xf>
    <xf numFmtId="0" fontId="6" fillId="0" borderId="32" xfId="0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/>
    </xf>
    <xf numFmtId="0" fontId="8" fillId="0" borderId="0" xfId="1" applyFont="1"/>
    <xf numFmtId="0" fontId="7" fillId="2" borderId="0" xfId="1" applyFont="1" applyFill="1"/>
    <xf numFmtId="0" fontId="8" fillId="2" borderId="0" xfId="1" applyFont="1" applyFill="1"/>
    <xf numFmtId="0" fontId="8" fillId="2" borderId="0" xfId="1" applyFont="1" applyFill="1" applyBorder="1" applyAlignment="1"/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5" fillId="2" borderId="4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29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vertical="top"/>
    </xf>
    <xf numFmtId="0" fontId="5" fillId="0" borderId="20" xfId="1" applyFont="1" applyBorder="1" applyAlignment="1">
      <alignment vertical="top"/>
    </xf>
    <xf numFmtId="0" fontId="6" fillId="0" borderId="12" xfId="1" applyFont="1" applyFill="1" applyBorder="1" applyAlignment="1">
      <alignment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shrinkToFit="1"/>
    </xf>
    <xf numFmtId="0" fontId="6" fillId="0" borderId="17" xfId="1" applyFont="1" applyFill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0" xfId="1" applyFont="1" applyAlignment="1">
      <alignment vertical="top"/>
    </xf>
    <xf numFmtId="0" fontId="7" fillId="2" borderId="18" xfId="1" applyFont="1" applyFill="1" applyBorder="1"/>
    <xf numFmtId="0" fontId="7" fillId="2" borderId="0" xfId="1" applyFont="1" applyFill="1" applyBorder="1"/>
    <xf numFmtId="0" fontId="8" fillId="2" borderId="0" xfId="1" applyFont="1" applyFill="1" applyBorder="1"/>
    <xf numFmtId="0" fontId="8" fillId="2" borderId="19" xfId="1" applyFont="1" applyFill="1" applyBorder="1"/>
    <xf numFmtId="0" fontId="8" fillId="2" borderId="19" xfId="1" applyFont="1" applyFill="1" applyBorder="1" applyAlignment="1"/>
    <xf numFmtId="0" fontId="8" fillId="2" borderId="26" xfId="1" applyFont="1" applyFill="1" applyBorder="1"/>
    <xf numFmtId="0" fontId="8" fillId="2" borderId="27" xfId="1" applyFont="1" applyFill="1" applyBorder="1"/>
    <xf numFmtId="0" fontId="8" fillId="2" borderId="27" xfId="1" applyFont="1" applyFill="1" applyBorder="1" applyAlignment="1"/>
    <xf numFmtId="0" fontId="8" fillId="2" borderId="28" xfId="1" applyFont="1" applyFill="1" applyBorder="1"/>
    <xf numFmtId="0" fontId="7" fillId="0" borderId="0" xfId="1" applyFont="1"/>
    <xf numFmtId="0" fontId="6" fillId="0" borderId="0" xfId="1" applyFont="1"/>
    <xf numFmtId="0" fontId="5" fillId="0" borderId="0" xfId="1" applyFont="1"/>
    <xf numFmtId="0" fontId="7" fillId="2" borderId="0" xfId="1" applyFont="1" applyFill="1" applyBorder="1" applyAlignment="1"/>
    <xf numFmtId="0" fontId="8" fillId="2" borderId="18" xfId="1" applyFont="1" applyFill="1" applyBorder="1" applyAlignment="1">
      <alignment horizontal="right"/>
    </xf>
    <xf numFmtId="0" fontId="7" fillId="2" borderId="19" xfId="1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 vertical="center"/>
    </xf>
    <xf numFmtId="0" fontId="8" fillId="2" borderId="8" xfId="1" applyFont="1" applyFill="1" applyBorder="1"/>
    <xf numFmtId="0" fontId="7" fillId="2" borderId="26" xfId="1" applyFont="1" applyFill="1" applyBorder="1" applyAlignment="1">
      <alignment horizontal="right"/>
    </xf>
    <xf numFmtId="0" fontId="7" fillId="2" borderId="7" xfId="1" applyFont="1" applyFill="1" applyBorder="1"/>
    <xf numFmtId="0" fontId="8" fillId="2" borderId="18" xfId="1" applyFont="1" applyFill="1" applyBorder="1"/>
    <xf numFmtId="0" fontId="8" fillId="0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top"/>
    </xf>
    <xf numFmtId="0" fontId="6" fillId="0" borderId="15" xfId="0" applyNumberFormat="1" applyFont="1" applyFill="1" applyBorder="1" applyAlignment="1">
      <alignment vertical="top"/>
    </xf>
    <xf numFmtId="0" fontId="6" fillId="2" borderId="18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shrinkToFit="1"/>
    </xf>
    <xf numFmtId="0" fontId="6" fillId="2" borderId="30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5" fillId="2" borderId="24" xfId="1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2" borderId="10" xfId="1" applyFont="1" applyFill="1" applyBorder="1" applyAlignment="1">
      <alignment vertical="top"/>
    </xf>
    <xf numFmtId="0" fontId="8" fillId="0" borderId="18" xfId="1" applyFont="1" applyBorder="1"/>
    <xf numFmtId="0" fontId="8" fillId="2" borderId="18" xfId="1" applyFont="1" applyFill="1" applyBorder="1" applyAlignment="1"/>
    <xf numFmtId="0" fontId="8" fillId="2" borderId="26" xfId="1" applyFont="1" applyFill="1" applyBorder="1" applyAlignment="1"/>
    <xf numFmtId="0" fontId="8" fillId="2" borderId="8" xfId="1" applyFont="1" applyFill="1" applyBorder="1" applyAlignment="1"/>
    <xf numFmtId="0" fontId="6" fillId="0" borderId="0" xfId="1" applyFont="1" applyFill="1" applyAlignment="1">
      <alignment vertical="top"/>
    </xf>
    <xf numFmtId="0" fontId="6" fillId="2" borderId="34" xfId="1" applyFont="1" applyFill="1" applyBorder="1" applyAlignment="1">
      <alignment horizontal="center" vertical="top" wrapText="1"/>
    </xf>
    <xf numFmtId="0" fontId="6" fillId="2" borderId="34" xfId="1" applyFont="1" applyFill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top"/>
    </xf>
    <xf numFmtId="0" fontId="5" fillId="2" borderId="26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top"/>
    </xf>
    <xf numFmtId="0" fontId="13" fillId="0" borderId="0" xfId="1" applyFont="1" applyAlignment="1">
      <alignment vertical="top"/>
    </xf>
    <xf numFmtId="0" fontId="6" fillId="2" borderId="8" xfId="1" applyFont="1" applyFill="1" applyBorder="1"/>
    <xf numFmtId="0" fontId="6" fillId="2" borderId="8" xfId="1" applyFont="1" applyFill="1" applyBorder="1" applyAlignment="1"/>
    <xf numFmtId="0" fontId="5" fillId="2" borderId="8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14" fillId="0" borderId="11" xfId="0" applyFont="1" applyFill="1" applyBorder="1" applyAlignment="1">
      <alignment vertical="top"/>
    </xf>
    <xf numFmtId="0" fontId="15" fillId="0" borderId="13" xfId="0" applyNumberFormat="1" applyFont="1" applyFill="1" applyBorder="1" applyAlignment="1">
      <alignment vertical="top"/>
    </xf>
    <xf numFmtId="0" fontId="15" fillId="0" borderId="25" xfId="0" applyFont="1" applyFill="1" applyBorder="1" applyAlignment="1"/>
    <xf numFmtId="0" fontId="15" fillId="0" borderId="16" xfId="0" applyNumberFormat="1" applyFont="1" applyFill="1" applyBorder="1" applyAlignment="1">
      <alignment vertical="top"/>
    </xf>
    <xf numFmtId="0" fontId="15" fillId="0" borderId="11" xfId="0" applyFont="1" applyFill="1" applyBorder="1" applyAlignment="1">
      <alignment vertical="top" wrapText="1"/>
    </xf>
    <xf numFmtId="0" fontId="15" fillId="0" borderId="7" xfId="0" applyNumberFormat="1" applyFont="1" applyFill="1" applyBorder="1" applyAlignment="1">
      <alignment vertical="top"/>
    </xf>
    <xf numFmtId="0" fontId="15" fillId="0" borderId="7" xfId="0" applyFont="1" applyFill="1" applyBorder="1" applyAlignment="1"/>
    <xf numFmtId="0" fontId="15" fillId="0" borderId="26" xfId="0" applyFont="1" applyFill="1" applyBorder="1" applyAlignment="1"/>
    <xf numFmtId="0" fontId="16" fillId="0" borderId="18" xfId="0" applyFont="1" applyFill="1" applyBorder="1" applyAlignment="1"/>
    <xf numFmtId="0" fontId="16" fillId="0" borderId="16" xfId="0" applyFont="1" applyFill="1" applyBorder="1" applyAlignment="1"/>
    <xf numFmtId="0" fontId="15" fillId="0" borderId="16" xfId="0" applyFont="1" applyFill="1" applyBorder="1" applyAlignment="1">
      <alignment horizontal="left"/>
    </xf>
    <xf numFmtId="0" fontId="15" fillId="0" borderId="32" xfId="0" applyFont="1" applyFill="1" applyBorder="1" applyAlignment="1">
      <alignment horizontal="left"/>
    </xf>
    <xf numFmtId="0" fontId="17" fillId="0" borderId="20" xfId="0" applyFont="1" applyFill="1" applyBorder="1" applyAlignment="1">
      <alignment horizontal="left"/>
    </xf>
    <xf numFmtId="0" fontId="16" fillId="0" borderId="11" xfId="0" applyFont="1" applyFill="1" applyBorder="1" applyAlignment="1"/>
    <xf numFmtId="2" fontId="15" fillId="0" borderId="25" xfId="0" applyNumberFormat="1" applyFont="1" applyFill="1" applyBorder="1" applyAlignment="1">
      <alignment horizontal="center"/>
    </xf>
    <xf numFmtId="2" fontId="15" fillId="0" borderId="30" xfId="0" applyNumberFormat="1" applyFont="1" applyFill="1" applyBorder="1" applyAlignment="1">
      <alignment horizontal="center"/>
    </xf>
    <xf numFmtId="2" fontId="15" fillId="0" borderId="25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vertical="top" wrapText="1"/>
    </xf>
    <xf numFmtId="2" fontId="15" fillId="0" borderId="31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top" wrapText="1"/>
    </xf>
    <xf numFmtId="2" fontId="15" fillId="0" borderId="2" xfId="0" applyNumberFormat="1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center" vertical="center" wrapText="1"/>
    </xf>
    <xf numFmtId="2" fontId="15" fillId="0" borderId="31" xfId="0" applyNumberFormat="1" applyFont="1" applyFill="1" applyBorder="1" applyAlignment="1">
      <alignment horizontal="center"/>
    </xf>
    <xf numFmtId="0" fontId="14" fillId="0" borderId="23" xfId="1" applyFont="1" applyBorder="1" applyAlignment="1">
      <alignment vertical="top"/>
    </xf>
    <xf numFmtId="0" fontId="15" fillId="0" borderId="2" xfId="1" applyFont="1" applyFill="1" applyBorder="1" applyAlignment="1">
      <alignment vertical="center" wrapText="1"/>
    </xf>
    <xf numFmtId="2" fontId="15" fillId="0" borderId="25" xfId="1" applyNumberFormat="1" applyFont="1" applyFill="1" applyBorder="1" applyAlignment="1">
      <alignment horizontal="center" vertical="center"/>
    </xf>
    <xf numFmtId="187" fontId="15" fillId="0" borderId="25" xfId="1" applyNumberFormat="1" applyFont="1" applyFill="1" applyBorder="1" applyAlignment="1">
      <alignment horizontal="center" vertical="center"/>
    </xf>
    <xf numFmtId="2" fontId="15" fillId="0" borderId="2" xfId="1" applyNumberFormat="1" applyFont="1" applyFill="1" applyBorder="1" applyAlignment="1">
      <alignment horizontal="center" vertical="center"/>
    </xf>
    <xf numFmtId="187" fontId="15" fillId="0" borderId="2" xfId="1" applyNumberFormat="1" applyFont="1" applyFill="1" applyBorder="1" applyAlignment="1">
      <alignment horizontal="center" vertical="center"/>
    </xf>
    <xf numFmtId="2" fontId="15" fillId="0" borderId="31" xfId="1" applyNumberFormat="1" applyFont="1" applyFill="1" applyBorder="1" applyAlignment="1">
      <alignment horizontal="center" vertical="center"/>
    </xf>
    <xf numFmtId="187" fontId="15" fillId="0" borderId="31" xfId="1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/>
    </xf>
    <xf numFmtId="187" fontId="15" fillId="0" borderId="3" xfId="1" applyNumberFormat="1" applyFont="1" applyFill="1" applyBorder="1" applyAlignment="1">
      <alignment horizontal="center" vertical="center"/>
    </xf>
    <xf numFmtId="2" fontId="15" fillId="0" borderId="10" xfId="1" applyNumberFormat="1" applyFont="1" applyFill="1" applyBorder="1" applyAlignment="1">
      <alignment horizontal="center" vertical="center"/>
    </xf>
    <xf numFmtId="187" fontId="15" fillId="0" borderId="10" xfId="1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vertical="center"/>
    </xf>
    <xf numFmtId="187" fontId="15" fillId="0" borderId="3" xfId="1" applyNumberFormat="1" applyFont="1" applyFill="1" applyBorder="1" applyAlignment="1">
      <alignment vertical="center"/>
    </xf>
    <xf numFmtId="2" fontId="15" fillId="2" borderId="30" xfId="1" applyNumberFormat="1" applyFont="1" applyFill="1" applyBorder="1" applyAlignment="1">
      <alignment vertical="center"/>
    </xf>
    <xf numFmtId="187" fontId="15" fillId="2" borderId="30" xfId="1" applyNumberFormat="1" applyFont="1" applyFill="1" applyBorder="1" applyAlignment="1">
      <alignment vertical="center"/>
    </xf>
    <xf numFmtId="2" fontId="15" fillId="2" borderId="25" xfId="1" applyNumberFormat="1" applyFont="1" applyFill="1" applyBorder="1" applyAlignment="1">
      <alignment vertical="center"/>
    </xf>
    <xf numFmtId="187" fontId="15" fillId="2" borderId="25" xfId="1" applyNumberFormat="1" applyFont="1" applyFill="1" applyBorder="1" applyAlignment="1">
      <alignment vertical="center"/>
    </xf>
    <xf numFmtId="2" fontId="15" fillId="2" borderId="25" xfId="1" applyNumberFormat="1" applyFont="1" applyFill="1" applyBorder="1" applyAlignment="1">
      <alignment horizontal="center" vertical="center"/>
    </xf>
    <xf numFmtId="187" fontId="15" fillId="2" borderId="25" xfId="1" applyNumberFormat="1" applyFont="1" applyFill="1" applyBorder="1" applyAlignment="1">
      <alignment horizontal="center" vertical="center"/>
    </xf>
    <xf numFmtId="2" fontId="15" fillId="2" borderId="31" xfId="1" applyNumberFormat="1" applyFont="1" applyFill="1" applyBorder="1" applyAlignment="1">
      <alignment horizontal="center" vertical="center"/>
    </xf>
    <xf numFmtId="187" fontId="15" fillId="2" borderId="33" xfId="1" applyNumberFormat="1" applyFont="1" applyFill="1" applyBorder="1" applyAlignment="1">
      <alignment horizontal="center" vertical="center"/>
    </xf>
    <xf numFmtId="2" fontId="14" fillId="0" borderId="23" xfId="1" applyNumberFormat="1" applyFont="1" applyBorder="1" applyAlignment="1">
      <alignment vertical="top"/>
    </xf>
    <xf numFmtId="187" fontId="14" fillId="0" borderId="22" xfId="1" applyNumberFormat="1" applyFont="1" applyBorder="1" applyAlignment="1">
      <alignment vertical="top"/>
    </xf>
    <xf numFmtId="2" fontId="15" fillId="0" borderId="2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2" fontId="14" fillId="0" borderId="26" xfId="1" applyNumberFormat="1" applyFont="1" applyBorder="1" applyAlignment="1">
      <alignment vertical="top" wrapText="1"/>
    </xf>
    <xf numFmtId="187" fontId="14" fillId="0" borderId="3" xfId="1" applyNumberFormat="1" applyFont="1" applyBorder="1" applyAlignment="1">
      <alignment vertical="top" wrapText="1"/>
    </xf>
    <xf numFmtId="2" fontId="14" fillId="0" borderId="1" xfId="1" applyNumberFormat="1" applyFont="1" applyBorder="1" applyAlignment="1">
      <alignment horizontal="center" vertical="top"/>
    </xf>
    <xf numFmtId="0" fontId="15" fillId="0" borderId="25" xfId="0" applyFont="1" applyFill="1" applyBorder="1" applyAlignment="1">
      <alignment horizontal="center" vertical="top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shrinkToFit="1"/>
    </xf>
    <xf numFmtId="0" fontId="15" fillId="0" borderId="16" xfId="0" applyFont="1" applyFill="1" applyBorder="1" applyAlignment="1">
      <alignment horizontal="center" vertical="top" wrapText="1"/>
    </xf>
    <xf numFmtId="0" fontId="8" fillId="2" borderId="18" xfId="1" applyFont="1" applyFill="1" applyBorder="1" applyAlignment="1">
      <alignment vertical="top"/>
    </xf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7" fillId="2" borderId="8" xfId="1" applyFont="1" applyFill="1" applyBorder="1"/>
    <xf numFmtId="0" fontId="7" fillId="2" borderId="18" xfId="1" applyFont="1" applyFill="1" applyBorder="1" applyAlignment="1">
      <alignment vertical="top"/>
    </xf>
    <xf numFmtId="0" fontId="7" fillId="2" borderId="0" xfId="1" applyFont="1" applyFill="1" applyBorder="1" applyAlignment="1">
      <alignment vertical="top"/>
    </xf>
    <xf numFmtId="0" fontId="18" fillId="2" borderId="18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8" fillId="2" borderId="0" xfId="1" quotePrefix="1" applyFont="1" applyFill="1" applyBorder="1" applyAlignment="1"/>
    <xf numFmtId="0" fontId="8" fillId="2" borderId="19" xfId="1" applyFont="1" applyFill="1" applyBorder="1" applyAlignment="1">
      <alignment horizontal="center"/>
    </xf>
    <xf numFmtId="2" fontId="8" fillId="2" borderId="14" xfId="1" applyNumberFormat="1" applyFont="1" applyFill="1" applyBorder="1" applyAlignment="1">
      <alignment horizontal="center"/>
    </xf>
    <xf numFmtId="2" fontId="8" fillId="2" borderId="29" xfId="1" applyNumberFormat="1" applyFont="1" applyFill="1" applyBorder="1" applyAlignment="1">
      <alignment horizontal="center"/>
    </xf>
    <xf numFmtId="0" fontId="7" fillId="2" borderId="18" xfId="1" applyFont="1" applyFill="1" applyBorder="1" applyAlignment="1">
      <alignment wrapText="1"/>
    </xf>
    <xf numFmtId="0" fontId="7" fillId="2" borderId="0" xfId="1" applyFont="1" applyFill="1" applyBorder="1" applyAlignment="1">
      <alignment wrapText="1"/>
    </xf>
    <xf numFmtId="0" fontId="8" fillId="2" borderId="0" xfId="1" applyFont="1" applyFill="1" applyBorder="1" applyAlignment="1">
      <alignment vertical="top"/>
    </xf>
    <xf numFmtId="0" fontId="8" fillId="2" borderId="19" xfId="1" applyFont="1" applyFill="1" applyBorder="1" applyAlignment="1">
      <alignment vertical="top"/>
    </xf>
    <xf numFmtId="0" fontId="7" fillId="2" borderId="19" xfId="1" applyFont="1" applyFill="1" applyBorder="1" applyAlignment="1"/>
    <xf numFmtId="0" fontId="7" fillId="2" borderId="8" xfId="1" applyFont="1" applyFill="1" applyBorder="1" applyAlignment="1">
      <alignment horizontal="left" wrapText="1"/>
    </xf>
    <xf numFmtId="0" fontId="7" fillId="2" borderId="9" xfId="1" applyFont="1" applyFill="1" applyBorder="1" applyAlignment="1">
      <alignment horizontal="left" wrapText="1"/>
    </xf>
    <xf numFmtId="0" fontId="7" fillId="2" borderId="8" xfId="1" applyFont="1" applyFill="1" applyBorder="1" applyAlignment="1">
      <alignment vertical="top"/>
    </xf>
    <xf numFmtId="0" fontId="7" fillId="2" borderId="7" xfId="1" applyFont="1" applyFill="1" applyBorder="1" applyAlignment="1">
      <alignment vertical="top"/>
    </xf>
    <xf numFmtId="0" fontId="7" fillId="2" borderId="8" xfId="1" applyFont="1" applyFill="1" applyBorder="1" applyAlignment="1"/>
    <xf numFmtId="0" fontId="7" fillId="2" borderId="9" xfId="1" applyFont="1" applyFill="1" applyBorder="1" applyAlignment="1"/>
    <xf numFmtId="0" fontId="7" fillId="2" borderId="0" xfId="1" applyFont="1" applyFill="1" applyBorder="1" applyAlignment="1">
      <alignment horizontal="center"/>
    </xf>
    <xf numFmtId="0" fontId="7" fillId="2" borderId="27" xfId="1" applyFont="1" applyFill="1" applyBorder="1" applyAlignment="1">
      <alignment horizontal="left" vertical="top"/>
    </xf>
    <xf numFmtId="0" fontId="19" fillId="2" borderId="0" xfId="1" applyFont="1" applyFill="1"/>
    <xf numFmtId="0" fontId="20" fillId="2" borderId="0" xfId="1" applyFont="1" applyFill="1"/>
    <xf numFmtId="0" fontId="20" fillId="2" borderId="0" xfId="1" applyFont="1" applyFill="1" applyAlignment="1"/>
    <xf numFmtId="0" fontId="20" fillId="0" borderId="0" xfId="1" applyFont="1"/>
    <xf numFmtId="0" fontId="20" fillId="2" borderId="0" xfId="1" applyFont="1" applyFill="1" applyBorder="1" applyAlignment="1"/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left"/>
    </xf>
    <xf numFmtId="0" fontId="19" fillId="2" borderId="0" xfId="1" applyFont="1" applyFill="1" applyAlignment="1"/>
    <xf numFmtId="0" fontId="20" fillId="2" borderId="0" xfId="1" applyFont="1" applyFill="1" applyAlignment="1">
      <alignment vertical="center"/>
    </xf>
    <xf numFmtId="0" fontId="20" fillId="0" borderId="0" xfId="1" applyFont="1" applyAlignment="1">
      <alignment vertical="center"/>
    </xf>
    <xf numFmtId="0" fontId="20" fillId="0" borderId="4" xfId="1" applyFont="1" applyFill="1" applyBorder="1" applyAlignment="1">
      <alignment vertical="center" wrapText="1"/>
    </xf>
    <xf numFmtId="0" fontId="20" fillId="0" borderId="6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26" xfId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0" fontId="20" fillId="0" borderId="4" xfId="1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6" fillId="0" borderId="32" xfId="0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wrapText="1"/>
    </xf>
    <xf numFmtId="0" fontId="7" fillId="2" borderId="27" xfId="1" applyFont="1" applyFill="1" applyBorder="1" applyAlignment="1">
      <alignment horizontal="left" vertical="top"/>
    </xf>
    <xf numFmtId="0" fontId="7" fillId="2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right"/>
    </xf>
    <xf numFmtId="2" fontId="15" fillId="0" borderId="0" xfId="1" applyNumberFormat="1" applyFont="1" applyFill="1" applyBorder="1" applyAlignment="1">
      <alignment horizontal="center"/>
    </xf>
    <xf numFmtId="0" fontId="7" fillId="0" borderId="0" xfId="0" applyFont="1" applyFill="1"/>
    <xf numFmtId="0" fontId="21" fillId="0" borderId="4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wrapText="1"/>
    </xf>
    <xf numFmtId="0" fontId="19" fillId="0" borderId="5" xfId="1" applyFont="1" applyFill="1" applyBorder="1" applyAlignment="1">
      <alignment horizontal="center" wrapText="1"/>
    </xf>
    <xf numFmtId="0" fontId="19" fillId="0" borderId="6" xfId="1" applyFont="1" applyFill="1" applyBorder="1" applyAlignment="1">
      <alignment horizontal="center" wrapText="1"/>
    </xf>
    <xf numFmtId="0" fontId="19" fillId="0" borderId="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0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 shrinkToFit="1"/>
    </xf>
    <xf numFmtId="0" fontId="15" fillId="0" borderId="8" xfId="0" applyFont="1" applyFill="1" applyBorder="1" applyAlignment="1">
      <alignment horizontal="center" vertical="center" wrapText="1" shrinkToFit="1"/>
    </xf>
    <xf numFmtId="0" fontId="15" fillId="0" borderId="26" xfId="0" applyFont="1" applyFill="1" applyBorder="1" applyAlignment="1">
      <alignment horizontal="center" vertical="center" wrapText="1" shrinkToFit="1"/>
    </xf>
    <xf numFmtId="0" fontId="15" fillId="0" borderId="27" xfId="0" applyFont="1" applyFill="1" applyBorder="1" applyAlignment="1">
      <alignment horizontal="center" vertical="center" wrapText="1" shrinkToFit="1"/>
    </xf>
    <xf numFmtId="0" fontId="14" fillId="4" borderId="4" xfId="0" applyFont="1" applyFill="1" applyBorder="1" applyAlignment="1">
      <alignment horizontal="right" vertical="top" wrapText="1"/>
    </xf>
    <xf numFmtId="0" fontId="14" fillId="4" borderId="5" xfId="0" applyFont="1" applyFill="1" applyBorder="1" applyAlignment="1">
      <alignment horizontal="right" vertical="top" wrapText="1"/>
    </xf>
    <xf numFmtId="0" fontId="14" fillId="4" borderId="6" xfId="0" applyFont="1" applyFill="1" applyBorder="1" applyAlignment="1">
      <alignment horizontal="right" vertical="top" wrapText="1"/>
    </xf>
    <xf numFmtId="0" fontId="8" fillId="2" borderId="0" xfId="1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 shrinkToFit="1"/>
    </xf>
    <xf numFmtId="0" fontId="15" fillId="0" borderId="34" xfId="0" applyFont="1" applyFill="1" applyBorder="1" applyAlignment="1">
      <alignment horizontal="center" vertical="center" wrapText="1" shrinkToFit="1"/>
    </xf>
    <xf numFmtId="0" fontId="6" fillId="0" borderId="26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2" borderId="11" xfId="1" applyFont="1" applyFill="1" applyBorder="1" applyAlignment="1">
      <alignment horizontal="left" vertical="top" wrapText="1"/>
    </xf>
    <xf numFmtId="0" fontId="15" fillId="2" borderId="24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5" fillId="2" borderId="24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187" fontId="15" fillId="2" borderId="11" xfId="1" applyNumberFormat="1" applyFont="1" applyFill="1" applyBorder="1" applyAlignment="1">
      <alignment horizontal="center" vertical="center"/>
    </xf>
    <xf numFmtId="187" fontId="15" fillId="2" borderId="24" xfId="1" applyNumberFormat="1" applyFont="1" applyFill="1" applyBorder="1" applyAlignment="1">
      <alignment horizontal="center" vertical="center"/>
    </xf>
    <xf numFmtId="187" fontId="15" fillId="2" borderId="12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left" vertical="top" wrapText="1"/>
    </xf>
    <xf numFmtId="0" fontId="15" fillId="2" borderId="29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left" vertical="top" wrapText="1"/>
    </xf>
    <xf numFmtId="0" fontId="17" fillId="2" borderId="16" xfId="1" applyFont="1" applyFill="1" applyBorder="1" applyAlignment="1">
      <alignment horizontal="center" vertical="top" wrapText="1"/>
    </xf>
    <xf numFmtId="0" fontId="17" fillId="2" borderId="17" xfId="1" applyFont="1" applyFill="1" applyBorder="1" applyAlignment="1">
      <alignment horizontal="center" vertical="top" wrapText="1"/>
    </xf>
    <xf numFmtId="0" fontId="15" fillId="2" borderId="29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/>
    </xf>
    <xf numFmtId="187" fontId="15" fillId="2" borderId="16" xfId="1" applyNumberFormat="1" applyFont="1" applyFill="1" applyBorder="1" applyAlignment="1">
      <alignment horizontal="center" vertical="center"/>
    </xf>
    <xf numFmtId="187" fontId="15" fillId="2" borderId="29" xfId="1" applyNumberFormat="1" applyFont="1" applyFill="1" applyBorder="1" applyAlignment="1">
      <alignment horizontal="center" vertical="center"/>
    </xf>
    <xf numFmtId="187" fontId="15" fillId="2" borderId="17" xfId="1" applyNumberFormat="1" applyFont="1" applyFill="1" applyBorder="1" applyAlignment="1">
      <alignment horizontal="center" vertical="center"/>
    </xf>
    <xf numFmtId="0" fontId="8" fillId="2" borderId="27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5" fillId="0" borderId="11" xfId="1" applyFont="1" applyBorder="1" applyAlignment="1">
      <alignment horizontal="left" vertical="top" wrapText="1"/>
    </xf>
    <xf numFmtId="0" fontId="15" fillId="0" borderId="24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5" fillId="0" borderId="24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6" xfId="1" applyFont="1" applyBorder="1" applyAlignment="1">
      <alignment horizontal="left" vertical="top" wrapText="1"/>
    </xf>
    <xf numFmtId="0" fontId="15" fillId="0" borderId="29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left" vertical="top" wrapText="1"/>
    </xf>
    <xf numFmtId="0" fontId="17" fillId="0" borderId="16" xfId="1" applyFont="1" applyBorder="1" applyAlignment="1">
      <alignment horizontal="center" vertical="top" wrapText="1"/>
    </xf>
    <xf numFmtId="0" fontId="17" fillId="0" borderId="17" xfId="1" applyFont="1" applyBorder="1" applyAlignment="1">
      <alignment horizontal="center" vertical="top" wrapText="1"/>
    </xf>
    <xf numFmtId="0" fontId="15" fillId="0" borderId="29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0" fontId="6" fillId="2" borderId="9" xfId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center"/>
    </xf>
    <xf numFmtId="187" fontId="15" fillId="0" borderId="6" xfId="1" applyNumberFormat="1" applyFont="1" applyFill="1" applyBorder="1" applyAlignment="1">
      <alignment horizontal="center"/>
    </xf>
    <xf numFmtId="0" fontId="6" fillId="2" borderId="26" xfId="1" applyFont="1" applyFill="1" applyBorder="1" applyAlignment="1">
      <alignment horizontal="right"/>
    </xf>
    <xf numFmtId="0" fontId="6" fillId="2" borderId="27" xfId="1" applyFont="1" applyFill="1" applyBorder="1" applyAlignment="1">
      <alignment horizontal="right"/>
    </xf>
    <xf numFmtId="0" fontId="6" fillId="2" borderId="28" xfId="1" applyFont="1" applyFill="1" applyBorder="1" applyAlignment="1">
      <alignment horizontal="right"/>
    </xf>
    <xf numFmtId="187" fontId="15" fillId="3" borderId="5" xfId="1" applyNumberFormat="1" applyFont="1" applyFill="1" applyBorder="1" applyAlignment="1">
      <alignment horizontal="center"/>
    </xf>
    <xf numFmtId="187" fontId="15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right" vertical="center"/>
    </xf>
    <xf numFmtId="0" fontId="6" fillId="2" borderId="27" xfId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6" xfId="1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187" fontId="15" fillId="2" borderId="20" xfId="1" applyNumberFormat="1" applyFont="1" applyFill="1" applyBorder="1" applyAlignment="1">
      <alignment horizontal="center" vertical="center"/>
    </xf>
    <xf numFmtId="187" fontId="15" fillId="2" borderId="21" xfId="1" applyNumberFormat="1" applyFont="1" applyFill="1" applyBorder="1" applyAlignment="1">
      <alignment horizontal="center" vertical="center"/>
    </xf>
    <xf numFmtId="187" fontId="15" fillId="2" borderId="22" xfId="1" applyNumberFormat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righ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2" borderId="27" xfId="1" applyFont="1" applyFill="1" applyBorder="1" applyAlignment="1">
      <alignment horizontal="left" vertical="top"/>
    </xf>
    <xf numFmtId="0" fontId="7" fillId="2" borderId="7" xfId="1" applyFont="1" applyFill="1" applyBorder="1" applyAlignment="1">
      <alignment horizontal="left" vertical="top"/>
    </xf>
    <xf numFmtId="0" fontId="7" fillId="2" borderId="8" xfId="1" applyFont="1" applyFill="1" applyBorder="1" applyAlignment="1">
      <alignment horizontal="left" vertical="top"/>
    </xf>
    <xf numFmtId="0" fontId="7" fillId="2" borderId="7" xfId="1" applyFont="1" applyFill="1" applyBorder="1" applyAlignment="1">
      <alignment horizontal="left"/>
    </xf>
    <xf numFmtId="0" fontId="7" fillId="2" borderId="8" xfId="1" applyFont="1" applyFill="1" applyBorder="1" applyAlignment="1">
      <alignment horizontal="left"/>
    </xf>
    <xf numFmtId="0" fontId="7" fillId="2" borderId="9" xfId="1" applyFont="1" applyFill="1" applyBorder="1" applyAlignment="1">
      <alignment horizontal="left"/>
    </xf>
    <xf numFmtId="0" fontId="7" fillId="2" borderId="7" xfId="1" applyFont="1" applyFill="1" applyBorder="1" applyAlignment="1">
      <alignment horizontal="left" wrapText="1"/>
    </xf>
    <xf numFmtId="0" fontId="7" fillId="2" borderId="8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horizontal="left" vertical="top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left" wrapText="1"/>
    </xf>
    <xf numFmtId="0" fontId="7" fillId="0" borderId="16" xfId="1" applyFont="1" applyFill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0" fontId="7" fillId="0" borderId="16" xfId="1" applyFont="1" applyFill="1" applyBorder="1" applyAlignment="1">
      <alignment horizontal="center" wrapText="1"/>
    </xf>
    <xf numFmtId="0" fontId="7" fillId="0" borderId="29" xfId="1" applyFont="1" applyFill="1" applyBorder="1" applyAlignment="1">
      <alignment horizontal="center" wrapText="1"/>
    </xf>
    <xf numFmtId="0" fontId="8" fillId="0" borderId="16" xfId="1" applyFont="1" applyBorder="1" applyAlignment="1">
      <alignment horizontal="center"/>
    </xf>
    <xf numFmtId="0" fontId="8" fillId="0" borderId="29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 wrapText="1"/>
    </xf>
    <xf numFmtId="0" fontId="7" fillId="0" borderId="24" xfId="1" applyFont="1" applyFill="1" applyBorder="1" applyAlignment="1">
      <alignment horizontal="center" wrapText="1"/>
    </xf>
    <xf numFmtId="0" fontId="8" fillId="0" borderId="11" xfId="1" applyFont="1" applyBorder="1" applyAlignment="1">
      <alignment horizontal="center"/>
    </xf>
    <xf numFmtId="0" fontId="8" fillId="0" borderId="24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7" fillId="0" borderId="22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 wrapText="1"/>
    </xf>
    <xf numFmtId="0" fontId="7" fillId="0" borderId="21" xfId="1" applyFont="1" applyFill="1" applyBorder="1" applyAlignment="1">
      <alignment horizontal="center" wrapText="1"/>
    </xf>
    <xf numFmtId="0" fontId="8" fillId="0" borderId="20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7" fillId="0" borderId="22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624417</xdr:colOff>
      <xdr:row>0</xdr:row>
      <xdr:rowOff>158750</xdr:rowOff>
    </xdr:from>
    <xdr:to>
      <xdr:col>10</xdr:col>
      <xdr:colOff>1085850</xdr:colOff>
      <xdr:row>2</xdr:row>
      <xdr:rowOff>190500</xdr:rowOff>
    </xdr:to>
    <xdr:sp macro="" textlink="">
      <xdr:nvSpPr>
        <xdr:cNvPr id="2" name="Rectangle 1"/>
        <xdr:cNvSpPr/>
      </xdr:nvSpPr>
      <xdr:spPr>
        <a:xfrm>
          <a:off x="11017250" y="158750"/>
          <a:ext cx="1170517" cy="68791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ลาศึกษา  สายวิชาการ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" name="Down Arrow 2"/>
        <xdr:cNvSpPr/>
      </xdr:nvSpPr>
      <xdr:spPr>
        <a:xfrm>
          <a:off x="12651581" y="11156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592667</xdr:colOff>
      <xdr:row>0</xdr:row>
      <xdr:rowOff>158750</xdr:rowOff>
    </xdr:from>
    <xdr:to>
      <xdr:col>10</xdr:col>
      <xdr:colOff>1085850</xdr:colOff>
      <xdr:row>2</xdr:row>
      <xdr:rowOff>190500</xdr:rowOff>
    </xdr:to>
    <xdr:sp macro="" textlink="">
      <xdr:nvSpPr>
        <xdr:cNvPr id="2" name="Rectangle 1"/>
        <xdr:cNvSpPr/>
      </xdr:nvSpPr>
      <xdr:spPr>
        <a:xfrm>
          <a:off x="10985500" y="158750"/>
          <a:ext cx="1202267" cy="68791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 ลาศึกษา  สายสนับสนุน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" name="Down Arrow 2"/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52"/>
  <sheetViews>
    <sheetView tabSelected="1" zoomScale="90" zoomScaleNormal="90" zoomScaleSheetLayoutView="70" workbookViewId="0">
      <selection activeCell="E8" sqref="E8"/>
    </sheetView>
  </sheetViews>
  <sheetFormatPr defaultColWidth="9.140625" defaultRowHeight="22.5" x14ac:dyDescent="0.45"/>
  <cols>
    <col min="1" max="1" width="36.85546875" style="21" customWidth="1"/>
    <col min="2" max="2" width="24.5703125" style="21" customWidth="1"/>
    <col min="3" max="3" width="15.85546875" style="21" customWidth="1"/>
    <col min="4" max="4" width="19.5703125" style="21" customWidth="1"/>
    <col min="5" max="5" width="11.7109375" style="21" customWidth="1"/>
    <col min="6" max="6" width="12" style="21" customWidth="1"/>
    <col min="7" max="7" width="12.140625" style="21" customWidth="1"/>
    <col min="8" max="8" width="11.85546875" style="21" customWidth="1"/>
    <col min="9" max="9" width="11.140625" style="21" customWidth="1"/>
    <col min="10" max="10" width="10.5703125" style="21" customWidth="1"/>
    <col min="11" max="11" width="20.42578125" style="21" customWidth="1"/>
    <col min="12" max="16384" width="9.140625" style="21"/>
  </cols>
  <sheetData>
    <row r="1" spans="1:11" ht="25.5" x14ac:dyDescent="0.55000000000000004">
      <c r="A1" s="208" t="s">
        <v>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s="10" customFormat="1" ht="25.5" x14ac:dyDescent="0.55000000000000004">
      <c r="A2" s="209" t="s">
        <v>153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5.5" x14ac:dyDescent="0.55000000000000004">
      <c r="A3" s="176" t="s">
        <v>0</v>
      </c>
      <c r="B3" s="176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5.5" x14ac:dyDescent="0.55000000000000004">
      <c r="A4" s="176" t="s">
        <v>1</v>
      </c>
      <c r="B4" s="178" t="s">
        <v>99</v>
      </c>
      <c r="C4" s="179"/>
      <c r="D4" s="177"/>
      <c r="E4" s="178" t="s">
        <v>2</v>
      </c>
      <c r="F4" s="179"/>
      <c r="G4" s="177"/>
      <c r="H4" s="177"/>
      <c r="I4" s="177"/>
      <c r="J4" s="177"/>
      <c r="K4" s="177"/>
    </row>
    <row r="5" spans="1:11" ht="25.5" x14ac:dyDescent="0.55000000000000004">
      <c r="A5" s="176" t="s">
        <v>181</v>
      </c>
      <c r="B5" s="176"/>
      <c r="C5" s="177"/>
      <c r="D5" s="177"/>
      <c r="E5" s="177" t="s">
        <v>182</v>
      </c>
      <c r="F5" s="177"/>
      <c r="G5" s="177"/>
      <c r="H5" s="177"/>
      <c r="I5" s="177"/>
      <c r="J5" s="177"/>
      <c r="K5" s="177"/>
    </row>
    <row r="6" spans="1:11" ht="25.5" x14ac:dyDescent="0.55000000000000004">
      <c r="A6" s="178" t="s">
        <v>183</v>
      </c>
      <c r="B6" s="178"/>
      <c r="C6" s="180"/>
      <c r="D6" s="180"/>
      <c r="E6" s="178" t="s">
        <v>184</v>
      </c>
      <c r="F6" s="178"/>
      <c r="G6" s="178"/>
      <c r="H6" s="178"/>
      <c r="I6" s="178"/>
      <c r="J6" s="177"/>
      <c r="K6" s="177"/>
    </row>
    <row r="7" spans="1:11" ht="25.5" x14ac:dyDescent="0.55000000000000004">
      <c r="A7" s="178" t="s">
        <v>185</v>
      </c>
      <c r="B7" s="178"/>
      <c r="C7" s="178"/>
      <c r="D7" s="178"/>
      <c r="E7" s="178" t="s">
        <v>186</v>
      </c>
      <c r="F7" s="178"/>
      <c r="G7" s="178"/>
      <c r="H7" s="178"/>
      <c r="I7" s="178"/>
      <c r="J7" s="177"/>
      <c r="K7" s="177"/>
    </row>
    <row r="8" spans="1:11" ht="25.5" x14ac:dyDescent="0.5">
      <c r="A8" s="181" t="s">
        <v>10</v>
      </c>
      <c r="B8" s="181"/>
      <c r="C8" s="178"/>
      <c r="D8" s="178"/>
      <c r="E8" s="178"/>
      <c r="F8" s="178"/>
      <c r="G8" s="178"/>
      <c r="H8" s="178"/>
      <c r="I8" s="178"/>
      <c r="J8" s="177"/>
      <c r="K8" s="177"/>
    </row>
    <row r="9" spans="1:11" ht="24.75" x14ac:dyDescent="0.5">
      <c r="A9" s="182" t="s">
        <v>187</v>
      </c>
      <c r="B9" s="177" t="s">
        <v>188</v>
      </c>
      <c r="C9" s="177"/>
      <c r="D9" s="177" t="s">
        <v>189</v>
      </c>
      <c r="E9" s="178"/>
      <c r="F9" s="178" t="s">
        <v>190</v>
      </c>
      <c r="G9" s="178"/>
      <c r="H9" s="178"/>
      <c r="I9" s="177"/>
      <c r="J9" s="179"/>
      <c r="K9" s="179"/>
    </row>
    <row r="10" spans="1:11" ht="25.5" x14ac:dyDescent="0.55000000000000004">
      <c r="A10" s="183" t="s">
        <v>11</v>
      </c>
      <c r="B10" s="183"/>
      <c r="C10" s="178"/>
      <c r="D10" s="177"/>
      <c r="E10" s="178"/>
      <c r="F10" s="178"/>
      <c r="G10" s="178"/>
      <c r="H10" s="178"/>
      <c r="I10" s="177"/>
      <c r="J10" s="179"/>
      <c r="K10" s="179"/>
    </row>
    <row r="11" spans="1:11" s="25" customFormat="1" ht="24.75" x14ac:dyDescent="0.5">
      <c r="A11" s="184" t="s">
        <v>154</v>
      </c>
      <c r="B11" s="184" t="s">
        <v>191</v>
      </c>
      <c r="C11" s="184"/>
      <c r="D11" s="184" t="s">
        <v>192</v>
      </c>
      <c r="E11" s="184"/>
      <c r="F11" s="184" t="s">
        <v>193</v>
      </c>
      <c r="G11" s="185"/>
      <c r="H11" s="177" t="s">
        <v>155</v>
      </c>
      <c r="I11" s="184"/>
      <c r="J11" s="185"/>
      <c r="K11" s="185"/>
    </row>
    <row r="12" spans="1:11" ht="24.75" x14ac:dyDescent="0.5">
      <c r="A12" s="177" t="s">
        <v>194</v>
      </c>
      <c r="B12" s="177" t="s">
        <v>195</v>
      </c>
      <c r="C12" s="177"/>
      <c r="D12" s="177" t="s">
        <v>196</v>
      </c>
      <c r="E12" s="178"/>
      <c r="F12" s="178" t="s">
        <v>156</v>
      </c>
      <c r="G12" s="178"/>
      <c r="H12" s="178" t="s">
        <v>157</v>
      </c>
      <c r="I12" s="177"/>
      <c r="J12" s="179"/>
      <c r="K12" s="179"/>
    </row>
    <row r="13" spans="1:11" ht="25.5" x14ac:dyDescent="0.55000000000000004">
      <c r="A13" s="176" t="s">
        <v>197</v>
      </c>
      <c r="B13" s="176"/>
      <c r="C13" s="177"/>
      <c r="D13" s="177"/>
      <c r="E13" s="177" t="s">
        <v>198</v>
      </c>
      <c r="F13" s="177"/>
      <c r="G13" s="177"/>
      <c r="H13" s="177"/>
      <c r="I13" s="177"/>
      <c r="J13" s="177"/>
      <c r="K13" s="177"/>
    </row>
    <row r="14" spans="1:11" ht="25.5" x14ac:dyDescent="0.55000000000000004">
      <c r="A14" s="176" t="s">
        <v>12</v>
      </c>
      <c r="B14" s="176"/>
      <c r="C14" s="177"/>
      <c r="D14" s="177"/>
      <c r="E14" s="177"/>
      <c r="F14" s="177"/>
      <c r="G14" s="177"/>
      <c r="H14" s="177"/>
      <c r="I14" s="177"/>
      <c r="J14" s="177"/>
      <c r="K14" s="177"/>
    </row>
    <row r="15" spans="1:11" ht="51.75" customHeight="1" x14ac:dyDescent="0.55000000000000004">
      <c r="A15" s="210" t="s">
        <v>13</v>
      </c>
      <c r="B15" s="211"/>
      <c r="C15" s="212" t="s">
        <v>158</v>
      </c>
      <c r="D15" s="213"/>
      <c r="E15" s="213"/>
      <c r="F15" s="213"/>
      <c r="G15" s="213"/>
      <c r="H15" s="214"/>
      <c r="I15" s="210" t="s">
        <v>14</v>
      </c>
      <c r="J15" s="215"/>
      <c r="K15" s="211"/>
    </row>
    <row r="16" spans="1:11" ht="24.75" x14ac:dyDescent="0.5">
      <c r="A16" s="186" t="s">
        <v>15</v>
      </c>
      <c r="B16" s="187"/>
      <c r="C16" s="203" t="s">
        <v>138</v>
      </c>
      <c r="D16" s="204"/>
      <c r="E16" s="204"/>
      <c r="F16" s="204"/>
      <c r="G16" s="204"/>
      <c r="H16" s="205"/>
      <c r="I16" s="206"/>
      <c r="J16" s="206"/>
      <c r="K16" s="207"/>
    </row>
    <row r="17" spans="1:11" ht="24.75" x14ac:dyDescent="0.5">
      <c r="A17" s="186" t="s">
        <v>16</v>
      </c>
      <c r="B17" s="187"/>
      <c r="C17" s="203" t="s">
        <v>139</v>
      </c>
      <c r="D17" s="204"/>
      <c r="E17" s="204"/>
      <c r="F17" s="204"/>
      <c r="G17" s="204"/>
      <c r="H17" s="205"/>
      <c r="I17" s="206"/>
      <c r="J17" s="206"/>
      <c r="K17" s="207"/>
    </row>
    <row r="18" spans="1:11" ht="24.75" x14ac:dyDescent="0.5">
      <c r="A18" s="186" t="s">
        <v>17</v>
      </c>
      <c r="B18" s="187"/>
      <c r="C18" s="203" t="s">
        <v>139</v>
      </c>
      <c r="D18" s="204"/>
      <c r="E18" s="204"/>
      <c r="F18" s="204"/>
      <c r="G18" s="204"/>
      <c r="H18" s="205"/>
      <c r="I18" s="206"/>
      <c r="J18" s="206"/>
      <c r="K18" s="207"/>
    </row>
    <row r="19" spans="1:11" ht="24.75" x14ac:dyDescent="0.5">
      <c r="A19" s="188" t="s">
        <v>18</v>
      </c>
      <c r="B19" s="189"/>
      <c r="C19" s="203" t="s">
        <v>139</v>
      </c>
      <c r="D19" s="204"/>
      <c r="E19" s="204"/>
      <c r="F19" s="204"/>
      <c r="G19" s="204"/>
      <c r="H19" s="205"/>
      <c r="I19" s="206"/>
      <c r="J19" s="206"/>
      <c r="K19" s="207"/>
    </row>
    <row r="20" spans="1:11" ht="24.75" x14ac:dyDescent="0.5">
      <c r="A20" s="188" t="s">
        <v>19</v>
      </c>
      <c r="B20" s="189"/>
      <c r="C20" s="203" t="s">
        <v>139</v>
      </c>
      <c r="D20" s="204"/>
      <c r="E20" s="204"/>
      <c r="F20" s="204"/>
      <c r="G20" s="204"/>
      <c r="H20" s="205"/>
      <c r="I20" s="206"/>
      <c r="J20" s="206"/>
      <c r="K20" s="207"/>
    </row>
    <row r="21" spans="1:11" ht="24.75" x14ac:dyDescent="0.5">
      <c r="A21" s="190" t="s">
        <v>20</v>
      </c>
      <c r="B21" s="191"/>
      <c r="C21" s="203" t="s">
        <v>139</v>
      </c>
      <c r="D21" s="204"/>
      <c r="E21" s="204"/>
      <c r="F21" s="204"/>
      <c r="G21" s="204"/>
      <c r="H21" s="205"/>
      <c r="I21" s="206"/>
      <c r="J21" s="206"/>
      <c r="K21" s="207"/>
    </row>
    <row r="22" spans="1:11" ht="24.75" x14ac:dyDescent="0.5">
      <c r="A22" s="192" t="s">
        <v>21</v>
      </c>
      <c r="B22" s="193"/>
      <c r="C22" s="203" t="s">
        <v>139</v>
      </c>
      <c r="D22" s="204"/>
      <c r="E22" s="204"/>
      <c r="F22" s="204"/>
      <c r="G22" s="204"/>
      <c r="H22" s="205"/>
      <c r="I22" s="206"/>
      <c r="J22" s="206"/>
      <c r="K22" s="207"/>
    </row>
    <row r="23" spans="1:11" ht="23.25" x14ac:dyDescent="0.5">
      <c r="A23" s="22" t="s">
        <v>3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23.25" x14ac:dyDescent="0.5">
      <c r="A24" s="22" t="s">
        <v>4</v>
      </c>
      <c r="B24" s="22"/>
      <c r="C24" s="23"/>
      <c r="D24" s="23"/>
      <c r="E24" s="23"/>
      <c r="F24" s="23"/>
      <c r="G24" s="23"/>
      <c r="H24" s="23"/>
      <c r="I24" s="23"/>
      <c r="J24" s="23"/>
      <c r="K24" s="23"/>
    </row>
    <row r="25" spans="1:11" s="26" customFormat="1" ht="21.75" customHeight="1" x14ac:dyDescent="0.2">
      <c r="A25" s="216" t="s">
        <v>5</v>
      </c>
      <c r="B25" s="217"/>
      <c r="C25" s="220" t="s">
        <v>125</v>
      </c>
      <c r="D25" s="222" t="s">
        <v>22</v>
      </c>
      <c r="E25" s="224" t="s">
        <v>87</v>
      </c>
      <c r="F25" s="225"/>
      <c r="G25" s="225"/>
      <c r="H25" s="225"/>
      <c r="I25" s="225"/>
      <c r="J25" s="226" t="s">
        <v>23</v>
      </c>
      <c r="K25" s="220" t="s">
        <v>199</v>
      </c>
    </row>
    <row r="26" spans="1:11" s="26" customFormat="1" ht="81" customHeight="1" x14ac:dyDescent="0.2">
      <c r="A26" s="218"/>
      <c r="B26" s="219"/>
      <c r="C26" s="221"/>
      <c r="D26" s="223"/>
      <c r="E26" s="196" t="s">
        <v>141</v>
      </c>
      <c r="F26" s="196" t="s">
        <v>142</v>
      </c>
      <c r="G26" s="196" t="s">
        <v>143</v>
      </c>
      <c r="H26" s="27" t="s">
        <v>144</v>
      </c>
      <c r="I26" s="65" t="s">
        <v>145</v>
      </c>
      <c r="J26" s="227"/>
      <c r="K26" s="228"/>
    </row>
    <row r="27" spans="1:11" s="26" customFormat="1" x14ac:dyDescent="0.2">
      <c r="A27" s="92" t="s">
        <v>69</v>
      </c>
      <c r="B27" s="73"/>
      <c r="C27" s="75"/>
      <c r="D27" s="74"/>
      <c r="E27" s="76"/>
      <c r="F27" s="76"/>
      <c r="G27" s="76"/>
      <c r="H27" s="76"/>
      <c r="I27" s="76"/>
      <c r="J27" s="76"/>
      <c r="K27" s="76"/>
    </row>
    <row r="28" spans="1:11" s="26" customFormat="1" ht="21.75" customHeight="1" x14ac:dyDescent="0.2">
      <c r="A28" s="93" t="s">
        <v>70</v>
      </c>
      <c r="B28" s="66"/>
      <c r="C28" s="67"/>
      <c r="D28" s="68"/>
      <c r="E28" s="69"/>
      <c r="F28" s="69"/>
      <c r="G28" s="69"/>
      <c r="H28" s="69"/>
      <c r="I28" s="70"/>
      <c r="J28" s="71"/>
      <c r="K28" s="72"/>
    </row>
    <row r="29" spans="1:11" s="81" customFormat="1" ht="20.25" customHeight="1" x14ac:dyDescent="0.45">
      <c r="A29" s="94" t="s">
        <v>169</v>
      </c>
      <c r="B29" s="2"/>
      <c r="C29" s="106">
        <v>5</v>
      </c>
      <c r="D29" s="14" t="s">
        <v>6</v>
      </c>
      <c r="E29" s="20" t="s">
        <v>162</v>
      </c>
      <c r="F29" s="20" t="s">
        <v>163</v>
      </c>
      <c r="G29" s="20" t="s">
        <v>164</v>
      </c>
      <c r="H29" s="20" t="s">
        <v>165</v>
      </c>
      <c r="I29" s="20" t="s">
        <v>166</v>
      </c>
      <c r="J29" s="120"/>
      <c r="K29" s="121">
        <f>(C29*J29)/5</f>
        <v>0</v>
      </c>
    </row>
    <row r="30" spans="1:11" s="81" customFormat="1" ht="20.25" customHeight="1" x14ac:dyDescent="0.45">
      <c r="A30" s="95" t="s">
        <v>170</v>
      </c>
      <c r="B30" s="3"/>
      <c r="C30" s="107">
        <v>5</v>
      </c>
      <c r="D30" s="13" t="s">
        <v>6</v>
      </c>
      <c r="E30" s="147" t="s">
        <v>79</v>
      </c>
      <c r="F30" s="147" t="s">
        <v>80</v>
      </c>
      <c r="G30" s="147" t="s">
        <v>81</v>
      </c>
      <c r="H30" s="147" t="s">
        <v>82</v>
      </c>
      <c r="I30" s="147" t="s">
        <v>83</v>
      </c>
      <c r="J30" s="120"/>
      <c r="K30" s="121">
        <f>(C30*J30)/5</f>
        <v>0</v>
      </c>
    </row>
    <row r="31" spans="1:11" s="81" customFormat="1" ht="20.25" customHeight="1" x14ac:dyDescent="0.2">
      <c r="A31" s="95" t="s">
        <v>171</v>
      </c>
      <c r="B31" s="3"/>
      <c r="C31" s="108">
        <v>8</v>
      </c>
      <c r="D31" s="14" t="s">
        <v>6</v>
      </c>
      <c r="E31" s="240" t="s">
        <v>84</v>
      </c>
      <c r="F31" s="241"/>
      <c r="G31" s="241"/>
      <c r="H31" s="241"/>
      <c r="I31" s="241"/>
      <c r="J31" s="120"/>
      <c r="K31" s="121">
        <f>(C31*J31)/5</f>
        <v>0</v>
      </c>
    </row>
    <row r="32" spans="1:11" s="81" customFormat="1" ht="21.75" customHeight="1" x14ac:dyDescent="0.2">
      <c r="A32" s="96" t="s">
        <v>71</v>
      </c>
      <c r="B32" s="1"/>
      <c r="C32" s="109"/>
      <c r="D32" s="6"/>
      <c r="E32" s="148"/>
      <c r="F32" s="148"/>
      <c r="G32" s="148"/>
      <c r="H32" s="148"/>
      <c r="I32" s="149"/>
      <c r="J32" s="122"/>
      <c r="K32" s="123"/>
    </row>
    <row r="33" spans="1:12" s="81" customFormat="1" ht="21.75" customHeight="1" x14ac:dyDescent="0.2">
      <c r="A33" s="242" t="s">
        <v>148</v>
      </c>
      <c r="B33" s="243"/>
      <c r="C33" s="110">
        <v>8</v>
      </c>
      <c r="D33" s="244" t="s">
        <v>76</v>
      </c>
      <c r="E33" s="246" t="s">
        <v>84</v>
      </c>
      <c r="F33" s="247"/>
      <c r="G33" s="247"/>
      <c r="H33" s="247"/>
      <c r="I33" s="247"/>
      <c r="J33" s="124"/>
      <c r="K33" s="125">
        <f>(C33*J33)/5</f>
        <v>0</v>
      </c>
      <c r="L33" s="87" t="s">
        <v>149</v>
      </c>
    </row>
    <row r="34" spans="1:12" s="81" customFormat="1" ht="23.25" customHeight="1" x14ac:dyDescent="0.2">
      <c r="A34" s="248" t="s">
        <v>147</v>
      </c>
      <c r="B34" s="249"/>
      <c r="C34" s="111"/>
      <c r="D34" s="245"/>
      <c r="E34" s="234"/>
      <c r="F34" s="235"/>
      <c r="G34" s="235"/>
      <c r="H34" s="235"/>
      <c r="I34" s="235"/>
      <c r="J34" s="126"/>
      <c r="K34" s="127"/>
      <c r="L34" s="26"/>
    </row>
    <row r="35" spans="1:12" s="81" customFormat="1" ht="20.25" customHeight="1" x14ac:dyDescent="0.45">
      <c r="A35" s="97" t="s">
        <v>72</v>
      </c>
      <c r="B35" s="7"/>
      <c r="C35" s="112">
        <v>4</v>
      </c>
      <c r="D35" s="19" t="s">
        <v>77</v>
      </c>
      <c r="E35" s="250" t="s">
        <v>85</v>
      </c>
      <c r="F35" s="251"/>
      <c r="G35" s="251"/>
      <c r="H35" s="251"/>
      <c r="I35" s="251"/>
      <c r="J35" s="128">
        <f>L35*5/100</f>
        <v>0</v>
      </c>
      <c r="K35" s="129">
        <f>(C35*J35)/5</f>
        <v>0</v>
      </c>
      <c r="L35" s="86"/>
    </row>
    <row r="36" spans="1:12" s="81" customFormat="1" ht="26.25" customHeight="1" x14ac:dyDescent="0.45">
      <c r="A36" s="97" t="s">
        <v>73</v>
      </c>
      <c r="B36" s="7"/>
      <c r="C36" s="112">
        <v>10</v>
      </c>
      <c r="D36" s="17" t="s">
        <v>78</v>
      </c>
      <c r="E36" s="229" t="s">
        <v>86</v>
      </c>
      <c r="F36" s="230"/>
      <c r="G36" s="230"/>
      <c r="H36" s="230"/>
      <c r="I36" s="230"/>
      <c r="J36" s="128"/>
      <c r="K36" s="129">
        <f>(C36*J36)/5</f>
        <v>0</v>
      </c>
    </row>
    <row r="37" spans="1:12" s="81" customFormat="1" ht="21.6" customHeight="1" x14ac:dyDescent="0.45">
      <c r="A37" s="98" t="s">
        <v>74</v>
      </c>
      <c r="B37" s="4"/>
      <c r="C37" s="113">
        <v>10</v>
      </c>
      <c r="D37" s="231" t="s">
        <v>6</v>
      </c>
      <c r="E37" s="232" t="s">
        <v>84</v>
      </c>
      <c r="F37" s="233"/>
      <c r="G37" s="233"/>
      <c r="H37" s="233"/>
      <c r="I37" s="233"/>
      <c r="J37" s="122"/>
      <c r="K37" s="123">
        <f>(C37*J37)/5</f>
        <v>0</v>
      </c>
    </row>
    <row r="38" spans="1:12" s="81" customFormat="1" ht="21.75" x14ac:dyDescent="0.45">
      <c r="A38" s="99" t="s">
        <v>75</v>
      </c>
      <c r="B38" s="5"/>
      <c r="C38" s="114"/>
      <c r="D38" s="231"/>
      <c r="E38" s="234"/>
      <c r="F38" s="235"/>
      <c r="G38" s="235"/>
      <c r="H38" s="235"/>
      <c r="I38" s="235"/>
      <c r="J38" s="130"/>
      <c r="K38" s="131"/>
    </row>
    <row r="39" spans="1:12" s="26" customFormat="1" ht="21.6" customHeight="1" x14ac:dyDescent="0.5">
      <c r="A39" s="100" t="s">
        <v>88</v>
      </c>
      <c r="B39" s="30"/>
      <c r="C39" s="115"/>
      <c r="D39" s="29"/>
      <c r="E39" s="31"/>
      <c r="F39" s="31"/>
      <c r="G39" s="28"/>
      <c r="H39" s="31"/>
      <c r="I39" s="28"/>
      <c r="J39" s="132"/>
      <c r="K39" s="133"/>
    </row>
    <row r="40" spans="1:12" s="26" customFormat="1" ht="21.6" customHeight="1" x14ac:dyDescent="0.5">
      <c r="A40" s="101" t="s">
        <v>89</v>
      </c>
      <c r="B40" s="32"/>
      <c r="C40" s="116"/>
      <c r="D40" s="33"/>
      <c r="E40" s="13"/>
      <c r="F40" s="13"/>
      <c r="G40" s="13"/>
      <c r="H40" s="13"/>
      <c r="I40" s="13"/>
      <c r="J40" s="134"/>
      <c r="K40" s="135"/>
    </row>
    <row r="41" spans="1:12" s="26" customFormat="1" ht="21.6" customHeight="1" x14ac:dyDescent="0.45">
      <c r="A41" s="102" t="s">
        <v>116</v>
      </c>
      <c r="B41" s="32"/>
      <c r="C41" s="106">
        <v>15</v>
      </c>
      <c r="D41" s="33" t="s">
        <v>6</v>
      </c>
      <c r="E41" s="13" t="s">
        <v>121</v>
      </c>
      <c r="F41" s="13" t="s">
        <v>121</v>
      </c>
      <c r="G41" s="14" t="s">
        <v>118</v>
      </c>
      <c r="H41" s="14" t="s">
        <v>121</v>
      </c>
      <c r="I41" s="13" t="s">
        <v>117</v>
      </c>
      <c r="J41" s="136"/>
      <c r="K41" s="137">
        <f>(C41*J41)/5</f>
        <v>0</v>
      </c>
    </row>
    <row r="42" spans="1:12" s="26" customFormat="1" ht="21.6" customHeight="1" x14ac:dyDescent="0.45">
      <c r="A42" s="103"/>
      <c r="B42" s="82"/>
      <c r="C42" s="117"/>
      <c r="D42" s="83"/>
      <c r="E42" s="11"/>
      <c r="F42" s="11"/>
      <c r="G42" s="14" t="s">
        <v>120</v>
      </c>
      <c r="H42" s="12"/>
      <c r="I42" s="194"/>
      <c r="J42" s="138"/>
      <c r="K42" s="139"/>
    </row>
    <row r="43" spans="1:12" s="26" customFormat="1" ht="21.6" customHeight="1" x14ac:dyDescent="0.45">
      <c r="A43" s="104"/>
      <c r="B43" s="34"/>
      <c r="C43" s="118"/>
      <c r="D43" s="34"/>
      <c r="E43" s="35"/>
      <c r="F43" s="35"/>
      <c r="G43" s="84" t="s">
        <v>119</v>
      </c>
      <c r="H43" s="35"/>
      <c r="I43" s="35"/>
      <c r="J43" s="140"/>
      <c r="K43" s="141"/>
    </row>
    <row r="44" spans="1:12" s="26" customFormat="1" ht="21.75" customHeight="1" x14ac:dyDescent="0.5">
      <c r="A44" s="105" t="s">
        <v>90</v>
      </c>
      <c r="B44" s="36"/>
      <c r="C44" s="119"/>
      <c r="D44" s="37"/>
      <c r="E44" s="38"/>
      <c r="F44" s="38"/>
      <c r="G44" s="38"/>
      <c r="H44" s="38"/>
      <c r="I44" s="39"/>
      <c r="J44" s="142"/>
      <c r="K44" s="143"/>
    </row>
    <row r="45" spans="1:12" s="26" customFormat="1" ht="20.25" customHeight="1" x14ac:dyDescent="0.45">
      <c r="A45" s="95" t="s">
        <v>91</v>
      </c>
      <c r="B45" s="40"/>
      <c r="C45" s="106">
        <v>5</v>
      </c>
      <c r="D45" s="16" t="s">
        <v>6</v>
      </c>
      <c r="E45" s="150" t="s">
        <v>92</v>
      </c>
      <c r="F45" s="150" t="s">
        <v>93</v>
      </c>
      <c r="G45" s="150" t="s">
        <v>94</v>
      </c>
      <c r="H45" s="150" t="s">
        <v>95</v>
      </c>
      <c r="I45" s="150" t="s">
        <v>96</v>
      </c>
      <c r="J45" s="136"/>
      <c r="K45" s="137">
        <f>(C45*J45)/5</f>
        <v>0</v>
      </c>
    </row>
    <row r="46" spans="1:12" s="26" customFormat="1" ht="21.6" customHeight="1" x14ac:dyDescent="0.2">
      <c r="A46" s="41"/>
      <c r="B46" s="42"/>
      <c r="C46" s="8"/>
      <c r="D46" s="9"/>
      <c r="E46" s="15"/>
      <c r="F46" s="15"/>
      <c r="G46" s="15"/>
      <c r="H46" s="15"/>
      <c r="I46" s="15"/>
      <c r="J46" s="144"/>
      <c r="K46" s="145"/>
    </row>
    <row r="47" spans="1:12" s="43" customFormat="1" ht="23.25" customHeight="1" x14ac:dyDescent="0.2">
      <c r="A47" s="236" t="s">
        <v>146</v>
      </c>
      <c r="B47" s="237"/>
      <c r="C47" s="237"/>
      <c r="D47" s="237"/>
      <c r="E47" s="237"/>
      <c r="F47" s="237"/>
      <c r="G47" s="237"/>
      <c r="H47" s="237"/>
      <c r="I47" s="237"/>
      <c r="J47" s="238"/>
      <c r="K47" s="146">
        <f>ROUND(SUM(K28:K46),2)</f>
        <v>0</v>
      </c>
    </row>
    <row r="48" spans="1:12" ht="19.5" customHeight="1" x14ac:dyDescent="0.5">
      <c r="A48" s="44"/>
      <c r="B48" s="45"/>
      <c r="C48" s="46"/>
      <c r="D48" s="46"/>
      <c r="E48" s="46"/>
      <c r="F48" s="46"/>
      <c r="G48" s="46"/>
      <c r="H48" s="46"/>
      <c r="I48" s="46"/>
      <c r="J48" s="46"/>
      <c r="K48" s="47"/>
    </row>
    <row r="49" spans="1:11" x14ac:dyDescent="0.45">
      <c r="A49" s="151"/>
      <c r="B49" s="46" t="s">
        <v>114</v>
      </c>
      <c r="C49" s="46"/>
      <c r="D49" s="46"/>
      <c r="E49" s="46"/>
      <c r="F49" s="46"/>
      <c r="G49" s="46"/>
      <c r="H49" s="46" t="s">
        <v>115</v>
      </c>
      <c r="I49" s="46"/>
      <c r="J49" s="46"/>
      <c r="K49" s="47"/>
    </row>
    <row r="50" spans="1:11" x14ac:dyDescent="0.45">
      <c r="A50" s="151"/>
      <c r="B50" s="239" t="s">
        <v>106</v>
      </c>
      <c r="C50" s="239"/>
      <c r="D50" s="239"/>
      <c r="E50" s="24"/>
      <c r="F50" s="46"/>
      <c r="G50" s="46"/>
      <c r="H50" s="239" t="s">
        <v>108</v>
      </c>
      <c r="I50" s="239"/>
      <c r="J50" s="239"/>
      <c r="K50" s="48"/>
    </row>
    <row r="51" spans="1:11" x14ac:dyDescent="0.45">
      <c r="A51" s="151"/>
      <c r="B51" s="239" t="s">
        <v>107</v>
      </c>
      <c r="C51" s="239"/>
      <c r="D51" s="239"/>
      <c r="E51" s="24"/>
      <c r="F51" s="46"/>
      <c r="G51" s="46"/>
      <c r="H51" s="239" t="s">
        <v>109</v>
      </c>
      <c r="I51" s="239"/>
      <c r="J51" s="239"/>
      <c r="K51" s="48"/>
    </row>
    <row r="52" spans="1:11" x14ac:dyDescent="0.45">
      <c r="A52" s="49"/>
      <c r="B52" s="272" t="s">
        <v>130</v>
      </c>
      <c r="C52" s="272"/>
      <c r="D52" s="272"/>
      <c r="E52" s="50"/>
      <c r="F52" s="50"/>
      <c r="G52" s="50"/>
      <c r="H52" s="51" t="s">
        <v>130</v>
      </c>
      <c r="I52" s="50"/>
      <c r="J52" s="51"/>
      <c r="K52" s="52"/>
    </row>
    <row r="53" spans="1:11" ht="23.25" x14ac:dyDescent="0.5">
      <c r="A53" s="22" t="s">
        <v>24</v>
      </c>
      <c r="B53" s="22"/>
      <c r="C53" s="23"/>
      <c r="D53" s="23"/>
      <c r="E53" s="23"/>
      <c r="F53" s="23"/>
      <c r="G53" s="23"/>
      <c r="H53" s="23"/>
      <c r="I53" s="23"/>
      <c r="J53" s="23"/>
      <c r="K53" s="23"/>
    </row>
    <row r="54" spans="1:11" s="53" customFormat="1" ht="23.25" x14ac:dyDescent="0.5">
      <c r="A54" s="22" t="s">
        <v>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54" customFormat="1" ht="21.75" customHeight="1" x14ac:dyDescent="0.4">
      <c r="A55" s="273" t="s">
        <v>8</v>
      </c>
      <c r="B55" s="274"/>
      <c r="C55" s="275"/>
      <c r="D55" s="273" t="s">
        <v>126</v>
      </c>
      <c r="E55" s="275"/>
      <c r="F55" s="279" t="s">
        <v>25</v>
      </c>
      <c r="G55" s="279"/>
      <c r="H55" s="279"/>
      <c r="I55" s="279" t="s">
        <v>26</v>
      </c>
      <c r="J55" s="279"/>
      <c r="K55" s="279"/>
    </row>
    <row r="56" spans="1:11" s="54" customFormat="1" ht="51" customHeight="1" x14ac:dyDescent="0.4">
      <c r="A56" s="276"/>
      <c r="B56" s="277"/>
      <c r="C56" s="278"/>
      <c r="D56" s="276"/>
      <c r="E56" s="278"/>
      <c r="F56" s="279"/>
      <c r="G56" s="279"/>
      <c r="H56" s="279"/>
      <c r="I56" s="279"/>
      <c r="J56" s="279"/>
      <c r="K56" s="279"/>
    </row>
    <row r="57" spans="1:11" s="54" customFormat="1" ht="21.75" customHeight="1" x14ac:dyDescent="0.45">
      <c r="A57" s="252" t="s">
        <v>104</v>
      </c>
      <c r="B57" s="253"/>
      <c r="C57" s="254"/>
      <c r="D57" s="255">
        <v>3</v>
      </c>
      <c r="E57" s="256"/>
      <c r="F57" s="257"/>
      <c r="G57" s="257"/>
      <c r="H57" s="258"/>
      <c r="I57" s="259">
        <f>IF(F57&gt;D57,100,F57/D57*100)</f>
        <v>0</v>
      </c>
      <c r="J57" s="260"/>
      <c r="K57" s="261"/>
    </row>
    <row r="58" spans="1:11" s="54" customFormat="1" ht="21.75" customHeight="1" x14ac:dyDescent="0.45">
      <c r="A58" s="262" t="s">
        <v>105</v>
      </c>
      <c r="B58" s="263"/>
      <c r="C58" s="264"/>
      <c r="D58" s="265">
        <v>3</v>
      </c>
      <c r="E58" s="266"/>
      <c r="F58" s="267"/>
      <c r="G58" s="267"/>
      <c r="H58" s="268"/>
      <c r="I58" s="269">
        <f t="shared" ref="I58" si="0">IF(F58&gt;D58,100,F58/D58*100)</f>
        <v>0</v>
      </c>
      <c r="J58" s="270"/>
      <c r="K58" s="271"/>
    </row>
    <row r="59" spans="1:11" s="54" customFormat="1" ht="21.75" x14ac:dyDescent="0.45">
      <c r="A59" s="294" t="s">
        <v>27</v>
      </c>
      <c r="B59" s="295"/>
      <c r="C59" s="295"/>
      <c r="D59" s="295"/>
      <c r="E59" s="295"/>
      <c r="F59" s="295"/>
      <c r="G59" s="295"/>
      <c r="H59" s="296"/>
      <c r="I59" s="297">
        <f>I57+I58</f>
        <v>0</v>
      </c>
      <c r="J59" s="297"/>
      <c r="K59" s="298"/>
    </row>
    <row r="60" spans="1:11" s="54" customFormat="1" ht="21.75" x14ac:dyDescent="0.45">
      <c r="A60" s="299" t="s">
        <v>150</v>
      </c>
      <c r="B60" s="300"/>
      <c r="C60" s="300"/>
      <c r="D60" s="300"/>
      <c r="E60" s="300"/>
      <c r="F60" s="300"/>
      <c r="G60" s="300"/>
      <c r="H60" s="301"/>
      <c r="I60" s="302">
        <f>(I59*10)/200</f>
        <v>0</v>
      </c>
      <c r="J60" s="302"/>
      <c r="K60" s="303"/>
    </row>
    <row r="61" spans="1:11" s="54" customFormat="1" ht="21.75" customHeight="1" x14ac:dyDescent="0.4">
      <c r="A61" s="304" t="s">
        <v>98</v>
      </c>
      <c r="B61" s="305"/>
      <c r="C61" s="305"/>
      <c r="D61" s="308" t="s">
        <v>126</v>
      </c>
      <c r="E61" s="309"/>
      <c r="F61" s="279" t="s">
        <v>25</v>
      </c>
      <c r="G61" s="279"/>
      <c r="H61" s="279"/>
      <c r="I61" s="279" t="s">
        <v>26</v>
      </c>
      <c r="J61" s="279"/>
      <c r="K61" s="279"/>
    </row>
    <row r="62" spans="1:11" s="54" customFormat="1" ht="51" customHeight="1" x14ac:dyDescent="0.4">
      <c r="A62" s="306"/>
      <c r="B62" s="307"/>
      <c r="C62" s="307"/>
      <c r="D62" s="310"/>
      <c r="E62" s="311"/>
      <c r="F62" s="279"/>
      <c r="G62" s="279"/>
      <c r="H62" s="279"/>
      <c r="I62" s="279"/>
      <c r="J62" s="279"/>
      <c r="K62" s="279"/>
    </row>
    <row r="63" spans="1:11" s="54" customFormat="1" ht="21.75" x14ac:dyDescent="0.45">
      <c r="A63" s="280" t="s">
        <v>122</v>
      </c>
      <c r="B63" s="281"/>
      <c r="C63" s="282"/>
      <c r="D63" s="283">
        <v>3</v>
      </c>
      <c r="E63" s="284"/>
      <c r="F63" s="285"/>
      <c r="G63" s="285"/>
      <c r="H63" s="286"/>
      <c r="I63" s="259">
        <f>IF(F63&gt;D63,100,F63/D63*100)</f>
        <v>0</v>
      </c>
      <c r="J63" s="260"/>
      <c r="K63" s="261"/>
    </row>
    <row r="64" spans="1:11" s="54" customFormat="1" ht="21.75" x14ac:dyDescent="0.45">
      <c r="A64" s="287" t="s">
        <v>123</v>
      </c>
      <c r="B64" s="288"/>
      <c r="C64" s="289"/>
      <c r="D64" s="290">
        <v>3</v>
      </c>
      <c r="E64" s="291"/>
      <c r="F64" s="292"/>
      <c r="G64" s="292"/>
      <c r="H64" s="293"/>
      <c r="I64" s="269">
        <f t="shared" ref="I64:I65" si="1">IF(F64&gt;D64,100,F64/D64*100)</f>
        <v>0</v>
      </c>
      <c r="J64" s="270"/>
      <c r="K64" s="271"/>
    </row>
    <row r="65" spans="1:11" s="54" customFormat="1" ht="21.75" x14ac:dyDescent="0.45">
      <c r="A65" s="287" t="s">
        <v>124</v>
      </c>
      <c r="B65" s="288"/>
      <c r="C65" s="289"/>
      <c r="D65" s="290">
        <v>3</v>
      </c>
      <c r="E65" s="291"/>
      <c r="F65" s="292"/>
      <c r="G65" s="292"/>
      <c r="H65" s="293"/>
      <c r="I65" s="326">
        <f t="shared" si="1"/>
        <v>0</v>
      </c>
      <c r="J65" s="327"/>
      <c r="K65" s="328"/>
    </row>
    <row r="66" spans="1:11" s="54" customFormat="1" ht="21.75" x14ac:dyDescent="0.45">
      <c r="A66" s="294" t="s">
        <v>28</v>
      </c>
      <c r="B66" s="295"/>
      <c r="C66" s="295"/>
      <c r="D66" s="295"/>
      <c r="E66" s="295"/>
      <c r="F66" s="295"/>
      <c r="G66" s="295"/>
      <c r="H66" s="296"/>
      <c r="I66" s="297">
        <f>I63+I64+I65</f>
        <v>0</v>
      </c>
      <c r="J66" s="297"/>
      <c r="K66" s="298"/>
    </row>
    <row r="67" spans="1:11" s="54" customFormat="1" ht="21.75" x14ac:dyDescent="0.45">
      <c r="A67" s="312" t="s">
        <v>151</v>
      </c>
      <c r="B67" s="313"/>
      <c r="C67" s="313"/>
      <c r="D67" s="313"/>
      <c r="E67" s="313"/>
      <c r="F67" s="313"/>
      <c r="G67" s="313"/>
      <c r="H67" s="314"/>
      <c r="I67" s="302">
        <f>(I66*15)/300</f>
        <v>0</v>
      </c>
      <c r="J67" s="302"/>
      <c r="K67" s="303"/>
    </row>
    <row r="68" spans="1:11" s="54" customFormat="1" ht="75.75" customHeight="1" x14ac:dyDescent="0.4">
      <c r="A68" s="315" t="s">
        <v>103</v>
      </c>
      <c r="B68" s="316"/>
      <c r="C68" s="317"/>
      <c r="D68" s="318" t="s">
        <v>100</v>
      </c>
      <c r="E68" s="319"/>
      <c r="F68" s="320" t="s">
        <v>102</v>
      </c>
      <c r="G68" s="321"/>
      <c r="H68" s="322"/>
      <c r="I68" s="323" t="s">
        <v>101</v>
      </c>
      <c r="J68" s="324"/>
      <c r="K68" s="325"/>
    </row>
    <row r="69" spans="1:11" s="54" customFormat="1" ht="21.75" x14ac:dyDescent="0.45">
      <c r="A69" s="152" t="s">
        <v>97</v>
      </c>
      <c r="B69" s="153"/>
      <c r="C69" s="153"/>
      <c r="D69" s="283">
        <v>3</v>
      </c>
      <c r="E69" s="284"/>
      <c r="F69" s="285"/>
      <c r="G69" s="285"/>
      <c r="H69" s="286"/>
      <c r="I69" s="259">
        <f>IF(F69&gt;D69,100,F69/D69*100)</f>
        <v>0</v>
      </c>
      <c r="J69" s="260"/>
      <c r="K69" s="261"/>
    </row>
    <row r="70" spans="1:11" s="54" customFormat="1" ht="21.75" x14ac:dyDescent="0.45">
      <c r="A70" s="294" t="s">
        <v>29</v>
      </c>
      <c r="B70" s="295"/>
      <c r="C70" s="295"/>
      <c r="D70" s="295"/>
      <c r="E70" s="295"/>
      <c r="F70" s="295"/>
      <c r="G70" s="295"/>
      <c r="H70" s="296"/>
      <c r="I70" s="297">
        <f>I69</f>
        <v>0</v>
      </c>
      <c r="J70" s="297"/>
      <c r="K70" s="298"/>
    </row>
    <row r="71" spans="1:11" s="54" customFormat="1" ht="21.75" x14ac:dyDescent="0.45">
      <c r="A71" s="312" t="s">
        <v>152</v>
      </c>
      <c r="B71" s="313"/>
      <c r="C71" s="313"/>
      <c r="D71" s="313"/>
      <c r="E71" s="313"/>
      <c r="F71" s="313"/>
      <c r="G71" s="313"/>
      <c r="H71" s="314"/>
      <c r="I71" s="302">
        <f>(I70*5)/100</f>
        <v>0</v>
      </c>
      <c r="J71" s="302"/>
      <c r="K71" s="303"/>
    </row>
    <row r="72" spans="1:11" x14ac:dyDescent="0.45">
      <c r="A72" s="329" t="s">
        <v>30</v>
      </c>
      <c r="B72" s="330"/>
      <c r="C72" s="330"/>
      <c r="D72" s="330"/>
      <c r="E72" s="330"/>
      <c r="F72" s="330"/>
      <c r="G72" s="330"/>
      <c r="H72" s="331"/>
      <c r="I72" s="332">
        <f>ROUND(I60+I67+I71,2)</f>
        <v>0</v>
      </c>
      <c r="J72" s="332"/>
      <c r="K72" s="333"/>
    </row>
    <row r="73" spans="1:11" x14ac:dyDescent="0.45">
      <c r="A73" s="200"/>
      <c r="B73" s="200"/>
      <c r="C73" s="200"/>
      <c r="D73" s="200"/>
      <c r="E73" s="200"/>
      <c r="F73" s="200"/>
      <c r="G73" s="200"/>
      <c r="H73" s="200"/>
      <c r="I73" s="201"/>
      <c r="J73" s="201"/>
      <c r="K73" s="201"/>
    </row>
    <row r="74" spans="1:11" ht="23.25" x14ac:dyDescent="0.5">
      <c r="A74" s="334" t="s">
        <v>31</v>
      </c>
      <c r="B74" s="334"/>
      <c r="C74" s="334"/>
      <c r="D74" s="334"/>
      <c r="E74" s="334"/>
      <c r="F74" s="334"/>
      <c r="G74" s="334"/>
      <c r="H74" s="334"/>
      <c r="I74" s="334"/>
      <c r="J74" s="334"/>
      <c r="K74" s="334"/>
    </row>
    <row r="75" spans="1:11" s="55" customFormat="1" ht="23.25" x14ac:dyDescent="0.45">
      <c r="A75" s="335" t="s">
        <v>32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</row>
    <row r="76" spans="1:11" s="55" customFormat="1" ht="21.6" customHeight="1" x14ac:dyDescent="0.5">
      <c r="A76" s="336" t="s">
        <v>33</v>
      </c>
      <c r="B76" s="337"/>
      <c r="C76" s="337"/>
      <c r="D76" s="337"/>
      <c r="E76" s="154"/>
      <c r="F76" s="338" t="s">
        <v>127</v>
      </c>
      <c r="G76" s="339"/>
      <c r="H76" s="339"/>
      <c r="I76" s="339"/>
      <c r="J76" s="339"/>
      <c r="K76" s="340"/>
    </row>
    <row r="77" spans="1:11" s="55" customFormat="1" ht="26.1" customHeight="1" x14ac:dyDescent="0.5">
      <c r="A77" s="155"/>
      <c r="B77" s="156"/>
      <c r="C77" s="156"/>
      <c r="D77" s="156"/>
      <c r="E77" s="45"/>
      <c r="F77" s="63"/>
      <c r="G77" s="24"/>
      <c r="H77" s="24"/>
      <c r="I77" s="195"/>
      <c r="J77" s="195"/>
      <c r="K77" s="58"/>
    </row>
    <row r="78" spans="1:11" s="54" customFormat="1" ht="26.1" customHeight="1" x14ac:dyDescent="0.5">
      <c r="A78" s="157" t="s">
        <v>34</v>
      </c>
      <c r="B78" s="21"/>
      <c r="C78" s="158" t="s">
        <v>35</v>
      </c>
      <c r="D78" s="24"/>
      <c r="E78" s="46"/>
      <c r="F78" s="77"/>
      <c r="G78" s="24" t="s">
        <v>172</v>
      </c>
      <c r="H78" s="159"/>
      <c r="I78" s="159" t="s">
        <v>36</v>
      </c>
      <c r="J78" s="195"/>
      <c r="K78" s="160"/>
    </row>
    <row r="79" spans="1:11" s="54" customFormat="1" ht="26.1" customHeight="1" x14ac:dyDescent="0.45">
      <c r="A79" s="63" t="s">
        <v>37</v>
      </c>
      <c r="B79" s="21"/>
      <c r="C79" s="161">
        <f>K47</f>
        <v>0</v>
      </c>
      <c r="D79" s="24"/>
      <c r="E79" s="46"/>
      <c r="F79" s="77"/>
      <c r="G79" s="24" t="s">
        <v>159</v>
      </c>
      <c r="H79" s="159"/>
      <c r="I79" s="159" t="s">
        <v>38</v>
      </c>
      <c r="J79" s="195"/>
      <c r="K79" s="160"/>
    </row>
    <row r="80" spans="1:11" ht="26.1" customHeight="1" x14ac:dyDescent="0.5">
      <c r="A80" s="63" t="s">
        <v>39</v>
      </c>
      <c r="C80" s="162">
        <f>I72</f>
        <v>0</v>
      </c>
      <c r="D80" s="24"/>
      <c r="E80" s="46"/>
      <c r="F80" s="77"/>
      <c r="G80" s="24" t="s">
        <v>173</v>
      </c>
      <c r="H80" s="159"/>
      <c r="I80" s="159" t="s">
        <v>40</v>
      </c>
      <c r="J80" s="56"/>
      <c r="K80" s="160"/>
    </row>
    <row r="81" spans="1:11" ht="26.1" customHeight="1" x14ac:dyDescent="0.5">
      <c r="A81" s="57" t="s">
        <v>41</v>
      </c>
      <c r="C81" s="162">
        <f>ROUND(C79+C80,2)</f>
        <v>0</v>
      </c>
      <c r="D81" s="56"/>
      <c r="E81" s="46"/>
      <c r="F81" s="77"/>
      <c r="G81" s="24" t="s">
        <v>174</v>
      </c>
      <c r="H81" s="159"/>
      <c r="I81" s="159" t="s">
        <v>42</v>
      </c>
      <c r="J81" s="56"/>
      <c r="K81" s="58"/>
    </row>
    <row r="82" spans="1:11" ht="26.1" customHeight="1" x14ac:dyDescent="0.5">
      <c r="A82" s="163"/>
      <c r="B82" s="164"/>
      <c r="C82" s="56"/>
      <c r="D82" s="56"/>
      <c r="E82" s="46"/>
      <c r="F82" s="77"/>
      <c r="G82" s="24" t="s">
        <v>160</v>
      </c>
      <c r="H82" s="159"/>
      <c r="I82" s="159" t="s">
        <v>43</v>
      </c>
      <c r="J82" s="56"/>
      <c r="K82" s="59"/>
    </row>
    <row r="83" spans="1:11" ht="23.25" x14ac:dyDescent="0.5">
      <c r="A83" s="341" t="s">
        <v>44</v>
      </c>
      <c r="B83" s="342"/>
      <c r="C83" s="342"/>
      <c r="D83" s="342"/>
      <c r="E83" s="342"/>
      <c r="F83" s="338" t="s">
        <v>45</v>
      </c>
      <c r="G83" s="339"/>
      <c r="H83" s="339"/>
      <c r="I83" s="339"/>
      <c r="J83" s="339"/>
      <c r="K83" s="340"/>
    </row>
    <row r="84" spans="1:11" ht="23.25" x14ac:dyDescent="0.5">
      <c r="A84" s="151" t="s">
        <v>179</v>
      </c>
      <c r="B84" s="165"/>
      <c r="C84" s="165"/>
      <c r="D84" s="165"/>
      <c r="E84" s="46"/>
      <c r="F84" s="151" t="s">
        <v>180</v>
      </c>
      <c r="G84" s="165"/>
      <c r="H84" s="166"/>
      <c r="I84" s="56"/>
      <c r="J84" s="56"/>
      <c r="K84" s="59"/>
    </row>
    <row r="85" spans="1:11" ht="23.25" x14ac:dyDescent="0.5">
      <c r="A85" s="151" t="s">
        <v>46</v>
      </c>
      <c r="B85" s="165"/>
      <c r="C85" s="165"/>
      <c r="D85" s="165"/>
      <c r="E85" s="46"/>
      <c r="F85" s="151" t="s">
        <v>47</v>
      </c>
      <c r="G85" s="159"/>
      <c r="H85" s="56"/>
      <c r="I85" s="56"/>
      <c r="J85" s="56"/>
      <c r="K85" s="59"/>
    </row>
    <row r="86" spans="1:11" ht="23.25" x14ac:dyDescent="0.5">
      <c r="A86" s="351" t="s">
        <v>48</v>
      </c>
      <c r="B86" s="351"/>
      <c r="C86" s="351"/>
      <c r="D86" s="351"/>
      <c r="E86" s="351"/>
      <c r="F86" s="351"/>
      <c r="G86" s="351"/>
      <c r="H86" s="351"/>
      <c r="I86" s="351"/>
      <c r="J86" s="351"/>
      <c r="K86" s="351"/>
    </row>
    <row r="87" spans="1:11" ht="24" customHeight="1" x14ac:dyDescent="0.5">
      <c r="A87" s="341" t="s">
        <v>49</v>
      </c>
      <c r="B87" s="342"/>
      <c r="C87" s="342"/>
      <c r="D87" s="342"/>
      <c r="E87" s="60"/>
      <c r="F87" s="338" t="s">
        <v>50</v>
      </c>
      <c r="G87" s="339"/>
      <c r="H87" s="339"/>
      <c r="I87" s="339"/>
      <c r="J87" s="339"/>
      <c r="K87" s="340"/>
    </row>
    <row r="88" spans="1:11" ht="23.25" x14ac:dyDescent="0.5">
      <c r="A88" s="151" t="s">
        <v>179</v>
      </c>
      <c r="B88" s="165"/>
      <c r="C88" s="165"/>
      <c r="D88" s="165"/>
      <c r="E88" s="46"/>
      <c r="F88" s="151" t="s">
        <v>51</v>
      </c>
      <c r="G88" s="165"/>
      <c r="H88" s="166"/>
      <c r="I88" s="56"/>
      <c r="J88" s="56"/>
      <c r="K88" s="59"/>
    </row>
    <row r="89" spans="1:11" ht="23.25" x14ac:dyDescent="0.5">
      <c r="A89" s="151" t="s">
        <v>46</v>
      </c>
      <c r="B89" s="165"/>
      <c r="C89" s="165"/>
      <c r="D89" s="165"/>
      <c r="E89" s="46"/>
      <c r="F89" s="151" t="s">
        <v>51</v>
      </c>
      <c r="G89" s="159"/>
      <c r="H89" s="167"/>
      <c r="I89" s="56"/>
      <c r="J89" s="56"/>
      <c r="K89" s="59"/>
    </row>
    <row r="90" spans="1:11" x14ac:dyDescent="0.45">
      <c r="A90" s="151"/>
      <c r="B90" s="46" t="s">
        <v>52</v>
      </c>
      <c r="C90" s="46"/>
      <c r="D90" s="46"/>
      <c r="E90" s="165"/>
      <c r="F90" s="63"/>
      <c r="G90" s="46"/>
      <c r="H90" s="46" t="s">
        <v>52</v>
      </c>
      <c r="I90" s="46"/>
      <c r="J90" s="46"/>
      <c r="K90" s="47"/>
    </row>
    <row r="91" spans="1:11" x14ac:dyDescent="0.45">
      <c r="A91" s="151"/>
      <c r="B91" s="239" t="s">
        <v>106</v>
      </c>
      <c r="C91" s="239"/>
      <c r="D91" s="24"/>
      <c r="E91" s="165"/>
      <c r="F91" s="63"/>
      <c r="G91" s="46"/>
      <c r="H91" s="239" t="s">
        <v>106</v>
      </c>
      <c r="I91" s="239"/>
      <c r="J91" s="239"/>
      <c r="K91" s="47"/>
    </row>
    <row r="92" spans="1:11" x14ac:dyDescent="0.45">
      <c r="A92" s="151"/>
      <c r="B92" s="24" t="s">
        <v>53</v>
      </c>
      <c r="C92" s="46"/>
      <c r="D92" s="24"/>
      <c r="E92" s="165"/>
      <c r="F92" s="78"/>
      <c r="G92" s="46"/>
      <c r="H92" s="24" t="s">
        <v>53</v>
      </c>
      <c r="I92" s="46"/>
      <c r="J92" s="46"/>
      <c r="K92" s="47"/>
    </row>
    <row r="93" spans="1:11" ht="23.25" x14ac:dyDescent="0.5">
      <c r="A93" s="61"/>
      <c r="B93" s="51" t="s">
        <v>130</v>
      </c>
      <c r="C93" s="51"/>
      <c r="D93" s="50"/>
      <c r="E93" s="50"/>
      <c r="F93" s="79"/>
      <c r="G93" s="51"/>
      <c r="H93" s="51" t="s">
        <v>130</v>
      </c>
      <c r="I93" s="50"/>
      <c r="J93" s="50"/>
      <c r="K93" s="52"/>
    </row>
    <row r="94" spans="1:11" ht="22.5" customHeight="1" x14ac:dyDescent="0.5">
      <c r="A94" s="341" t="s">
        <v>54</v>
      </c>
      <c r="B94" s="342"/>
      <c r="C94" s="197"/>
      <c r="D94" s="197"/>
      <c r="E94" s="197"/>
      <c r="F94" s="197"/>
      <c r="G94" s="197"/>
      <c r="H94" s="197"/>
      <c r="I94" s="197"/>
      <c r="J94" s="197"/>
      <c r="K94" s="169"/>
    </row>
    <row r="95" spans="1:11" ht="23.25" x14ac:dyDescent="0.5">
      <c r="A95" s="151" t="s">
        <v>55</v>
      </c>
      <c r="B95" s="165"/>
      <c r="C95" s="165"/>
      <c r="D95" s="165"/>
      <c r="E95" s="165"/>
      <c r="F95" s="56"/>
      <c r="G95" s="56"/>
      <c r="H95" s="165"/>
      <c r="I95" s="56"/>
      <c r="J95" s="56"/>
      <c r="K95" s="59"/>
    </row>
    <row r="96" spans="1:11" x14ac:dyDescent="0.45">
      <c r="A96" s="151"/>
      <c r="B96" s="46" t="s">
        <v>52</v>
      </c>
      <c r="C96" s="46"/>
      <c r="D96" s="46"/>
      <c r="E96" s="46"/>
      <c r="F96" s="46"/>
      <c r="G96" s="46"/>
      <c r="H96" s="46"/>
      <c r="I96" s="46"/>
      <c r="J96" s="46"/>
      <c r="K96" s="47"/>
    </row>
    <row r="97" spans="1:11" x14ac:dyDescent="0.45">
      <c r="A97" s="151"/>
      <c r="B97" s="239" t="s">
        <v>106</v>
      </c>
      <c r="C97" s="239"/>
      <c r="D97" s="46"/>
      <c r="E97" s="46"/>
      <c r="F97" s="46"/>
      <c r="G97" s="46"/>
      <c r="H97" s="46"/>
      <c r="I97" s="46"/>
      <c r="J97" s="46"/>
      <c r="K97" s="47"/>
    </row>
    <row r="98" spans="1:11" x14ac:dyDescent="0.45">
      <c r="A98" s="151"/>
      <c r="B98" s="24" t="s">
        <v>53</v>
      </c>
      <c r="C98" s="46"/>
      <c r="D98" s="24"/>
      <c r="E98" s="24"/>
      <c r="F98" s="46"/>
      <c r="G98" s="46"/>
      <c r="H98" s="24"/>
      <c r="I98" s="24"/>
      <c r="J98" s="24"/>
      <c r="K98" s="48"/>
    </row>
    <row r="99" spans="1:11" x14ac:dyDescent="0.45">
      <c r="A99" s="49"/>
      <c r="B99" s="51" t="s">
        <v>130</v>
      </c>
      <c r="C99" s="51"/>
      <c r="D99" s="50"/>
      <c r="E99" s="50"/>
      <c r="F99" s="50"/>
      <c r="G99" s="50"/>
      <c r="H99" s="51"/>
      <c r="I99" s="50"/>
      <c r="J99" s="51"/>
      <c r="K99" s="52"/>
    </row>
    <row r="100" spans="1:11" x14ac:dyDescent="0.45">
      <c r="A100" s="60"/>
      <c r="B100" s="80"/>
      <c r="C100" s="80"/>
      <c r="D100" s="60"/>
      <c r="E100" s="60"/>
      <c r="F100" s="60"/>
      <c r="G100" s="60"/>
      <c r="H100" s="80"/>
      <c r="I100" s="60"/>
      <c r="J100" s="80"/>
      <c r="K100" s="60"/>
    </row>
    <row r="101" spans="1:11" ht="23.25" x14ac:dyDescent="0.45">
      <c r="A101" s="156" t="s">
        <v>56</v>
      </c>
      <c r="B101" s="24"/>
      <c r="C101" s="24"/>
      <c r="D101" s="46"/>
      <c r="E101" s="46"/>
      <c r="F101" s="46"/>
      <c r="G101" s="46"/>
      <c r="H101" s="24"/>
      <c r="I101" s="46"/>
      <c r="J101" s="24"/>
      <c r="K101" s="50"/>
    </row>
    <row r="102" spans="1:11" ht="23.25" x14ac:dyDescent="0.5">
      <c r="A102" s="62" t="s">
        <v>57</v>
      </c>
      <c r="B102" s="170"/>
      <c r="C102" s="170"/>
      <c r="D102" s="170"/>
      <c r="E102" s="60"/>
      <c r="F102" s="171" t="s">
        <v>58</v>
      </c>
      <c r="G102" s="172"/>
      <c r="H102" s="172"/>
      <c r="I102" s="172"/>
      <c r="J102" s="172"/>
      <c r="K102" s="173"/>
    </row>
    <row r="103" spans="1:11" ht="23.25" x14ac:dyDescent="0.45">
      <c r="A103" s="151" t="s">
        <v>175</v>
      </c>
      <c r="B103" s="156"/>
      <c r="C103" s="156"/>
      <c r="D103" s="156"/>
      <c r="E103" s="46"/>
      <c r="F103" s="151" t="s">
        <v>176</v>
      </c>
      <c r="G103" s="24"/>
      <c r="H103" s="24"/>
      <c r="I103" s="24"/>
      <c r="J103" s="24"/>
      <c r="K103" s="48"/>
    </row>
    <row r="104" spans="1:11" ht="23.25" x14ac:dyDescent="0.45">
      <c r="A104" s="151" t="s">
        <v>59</v>
      </c>
      <c r="B104" s="156"/>
      <c r="C104" s="156"/>
      <c r="D104" s="156"/>
      <c r="E104" s="46"/>
      <c r="F104" s="78"/>
      <c r="G104" s="24"/>
      <c r="H104" s="24"/>
      <c r="I104" s="24"/>
      <c r="J104" s="24"/>
      <c r="K104" s="48"/>
    </row>
    <row r="105" spans="1:11" ht="23.25" x14ac:dyDescent="0.5">
      <c r="A105" s="151" t="s">
        <v>177</v>
      </c>
      <c r="B105" s="156"/>
      <c r="C105" s="156"/>
      <c r="D105" s="156"/>
      <c r="E105" s="165"/>
      <c r="F105" s="155"/>
      <c r="G105" s="156"/>
      <c r="H105" s="156"/>
      <c r="I105" s="199"/>
      <c r="J105" s="199"/>
      <c r="K105" s="58"/>
    </row>
    <row r="106" spans="1:11" ht="23.25" x14ac:dyDescent="0.5">
      <c r="A106" s="151" t="s">
        <v>60</v>
      </c>
      <c r="B106" s="156"/>
      <c r="C106" s="156"/>
      <c r="D106" s="156"/>
      <c r="E106" s="165"/>
      <c r="F106" s="63"/>
      <c r="G106" s="46"/>
      <c r="H106" s="46" t="s">
        <v>128</v>
      </c>
      <c r="I106" s="156"/>
      <c r="J106" s="199"/>
      <c r="K106" s="58"/>
    </row>
    <row r="107" spans="1:11" ht="23.25" x14ac:dyDescent="0.5">
      <c r="A107" s="151"/>
      <c r="B107" s="23"/>
      <c r="C107" s="23"/>
      <c r="D107" s="23"/>
      <c r="E107" s="165"/>
      <c r="F107" s="63"/>
      <c r="G107" s="46"/>
      <c r="H107" s="24" t="s">
        <v>133</v>
      </c>
      <c r="I107" s="156"/>
      <c r="J107" s="199"/>
      <c r="K107" s="58"/>
    </row>
    <row r="108" spans="1:11" ht="23.25" x14ac:dyDescent="0.5">
      <c r="A108" s="151" t="s">
        <v>178</v>
      </c>
      <c r="B108" s="23"/>
      <c r="C108" s="23"/>
      <c r="D108" s="23"/>
      <c r="E108" s="165"/>
      <c r="F108" s="63"/>
      <c r="G108" s="46"/>
      <c r="H108" s="24" t="s">
        <v>134</v>
      </c>
      <c r="I108" s="156"/>
      <c r="J108" s="199"/>
      <c r="K108" s="58"/>
    </row>
    <row r="109" spans="1:11" ht="23.25" x14ac:dyDescent="0.5">
      <c r="A109" s="63" t="s">
        <v>161</v>
      </c>
      <c r="B109" s="23"/>
      <c r="C109" s="23"/>
      <c r="D109" s="23"/>
      <c r="E109" s="165"/>
      <c r="F109" s="63"/>
      <c r="G109" s="46"/>
      <c r="H109" s="46" t="s">
        <v>137</v>
      </c>
      <c r="I109" s="156"/>
      <c r="J109" s="199"/>
      <c r="K109" s="58"/>
    </row>
    <row r="110" spans="1:11" ht="23.25" x14ac:dyDescent="0.5">
      <c r="A110" s="63" t="s">
        <v>61</v>
      </c>
      <c r="B110" s="23"/>
      <c r="C110" s="23"/>
      <c r="D110" s="23"/>
      <c r="E110" s="46"/>
      <c r="F110" s="63"/>
      <c r="G110" s="46"/>
      <c r="H110" s="46"/>
      <c r="I110" s="199"/>
      <c r="J110" s="199"/>
      <c r="K110" s="58"/>
    </row>
    <row r="111" spans="1:11" ht="23.25" x14ac:dyDescent="0.5">
      <c r="A111" s="63" t="s">
        <v>62</v>
      </c>
      <c r="B111" s="23"/>
      <c r="C111" s="23"/>
      <c r="D111" s="23"/>
      <c r="E111" s="46"/>
      <c r="F111" s="63"/>
      <c r="G111" s="46"/>
      <c r="H111" s="46"/>
      <c r="I111" s="199"/>
      <c r="J111" s="199"/>
      <c r="K111" s="58"/>
    </row>
    <row r="112" spans="1:11" ht="23.25" x14ac:dyDescent="0.5">
      <c r="A112" s="63"/>
      <c r="B112" s="23"/>
      <c r="C112" s="23"/>
      <c r="D112" s="23"/>
      <c r="E112" s="46"/>
      <c r="F112" s="63"/>
      <c r="G112" s="46"/>
      <c r="H112" s="46"/>
      <c r="I112" s="199"/>
      <c r="J112" s="199"/>
      <c r="K112" s="58"/>
    </row>
    <row r="113" spans="1:11" ht="23.25" x14ac:dyDescent="0.5">
      <c r="A113" s="63"/>
      <c r="B113" s="46" t="s">
        <v>110</v>
      </c>
      <c r="C113" s="46"/>
      <c r="D113" s="24"/>
      <c r="E113" s="46"/>
      <c r="F113" s="63"/>
      <c r="G113" s="46"/>
      <c r="H113" s="46"/>
      <c r="I113" s="199"/>
      <c r="J113" s="199"/>
      <c r="K113" s="58"/>
    </row>
    <row r="114" spans="1:11" ht="23.25" x14ac:dyDescent="0.5">
      <c r="A114" s="63"/>
      <c r="B114" s="24" t="s">
        <v>131</v>
      </c>
      <c r="C114" s="24"/>
      <c r="D114" s="24"/>
      <c r="E114" s="46"/>
      <c r="F114" s="63"/>
      <c r="G114" s="46"/>
      <c r="H114" s="24"/>
      <c r="I114" s="199"/>
      <c r="J114" s="199"/>
      <c r="K114" s="58"/>
    </row>
    <row r="115" spans="1:11" ht="23.25" x14ac:dyDescent="0.5">
      <c r="A115" s="63"/>
      <c r="B115" s="24" t="s">
        <v>132</v>
      </c>
      <c r="C115" s="24"/>
      <c r="D115" s="24"/>
      <c r="E115" s="46"/>
      <c r="F115" s="63"/>
      <c r="G115" s="46"/>
      <c r="H115" s="24"/>
      <c r="I115" s="199"/>
      <c r="J115" s="199"/>
      <c r="K115" s="58"/>
    </row>
    <row r="116" spans="1:11" ht="23.25" x14ac:dyDescent="0.5">
      <c r="A116" s="63"/>
      <c r="B116" s="24" t="s">
        <v>130</v>
      </c>
      <c r="C116" s="24"/>
      <c r="D116" s="24"/>
      <c r="E116" s="46"/>
      <c r="F116" s="63"/>
      <c r="G116" s="46"/>
      <c r="H116" s="24"/>
      <c r="I116" s="199"/>
      <c r="J116" s="199"/>
      <c r="K116" s="58"/>
    </row>
    <row r="117" spans="1:11" ht="23.25" x14ac:dyDescent="0.5">
      <c r="A117" s="151" t="s">
        <v>167</v>
      </c>
      <c r="B117" s="23"/>
      <c r="C117" s="23"/>
      <c r="D117" s="23"/>
      <c r="E117" s="165"/>
      <c r="F117" s="63"/>
      <c r="G117" s="46"/>
      <c r="H117" s="46"/>
      <c r="I117" s="156"/>
      <c r="J117" s="199"/>
      <c r="K117" s="58"/>
    </row>
    <row r="118" spans="1:11" ht="23.25" x14ac:dyDescent="0.5">
      <c r="A118" s="63"/>
      <c r="B118" s="46" t="s">
        <v>110</v>
      </c>
      <c r="C118" s="46"/>
      <c r="D118" s="24"/>
      <c r="E118" s="46"/>
      <c r="F118" s="63"/>
      <c r="G118" s="46"/>
      <c r="H118" s="46"/>
      <c r="I118" s="199"/>
      <c r="J118" s="199"/>
      <c r="K118" s="58"/>
    </row>
    <row r="119" spans="1:11" ht="23.25" x14ac:dyDescent="0.5">
      <c r="A119" s="63"/>
      <c r="B119" s="24" t="s">
        <v>131</v>
      </c>
      <c r="C119" s="24"/>
      <c r="D119" s="24"/>
      <c r="E119" s="46"/>
      <c r="F119" s="63"/>
      <c r="G119" s="46"/>
      <c r="H119" s="24"/>
      <c r="I119" s="199"/>
      <c r="J119" s="199"/>
      <c r="K119" s="58"/>
    </row>
    <row r="120" spans="1:11" ht="23.25" x14ac:dyDescent="0.5">
      <c r="A120" s="63"/>
      <c r="B120" s="24" t="s">
        <v>132</v>
      </c>
      <c r="C120" s="24"/>
      <c r="D120" s="24"/>
      <c r="E120" s="46"/>
      <c r="F120" s="63"/>
      <c r="G120" s="46"/>
      <c r="H120" s="24"/>
      <c r="I120" s="199"/>
      <c r="J120" s="199"/>
      <c r="K120" s="58"/>
    </row>
    <row r="121" spans="1:11" ht="23.25" x14ac:dyDescent="0.5">
      <c r="A121" s="63"/>
      <c r="B121" s="24" t="s">
        <v>130</v>
      </c>
      <c r="C121" s="24"/>
      <c r="D121" s="24"/>
      <c r="E121" s="46"/>
      <c r="F121" s="63"/>
      <c r="G121" s="46"/>
      <c r="H121" s="24"/>
      <c r="I121" s="199"/>
      <c r="J121" s="199"/>
      <c r="K121" s="58"/>
    </row>
    <row r="122" spans="1:11" ht="23.25" x14ac:dyDescent="0.5">
      <c r="A122" s="151" t="s">
        <v>168</v>
      </c>
      <c r="B122" s="23"/>
      <c r="C122" s="23"/>
      <c r="D122" s="23"/>
      <c r="E122" s="165"/>
      <c r="F122" s="63"/>
      <c r="G122" s="46"/>
      <c r="H122" s="46"/>
      <c r="I122" s="156"/>
      <c r="J122" s="199"/>
      <c r="K122" s="58"/>
    </row>
    <row r="123" spans="1:11" ht="23.25" x14ac:dyDescent="0.5">
      <c r="A123" s="63"/>
      <c r="B123" s="46" t="s">
        <v>110</v>
      </c>
      <c r="C123" s="46"/>
      <c r="D123" s="24"/>
      <c r="E123" s="46"/>
      <c r="F123" s="63"/>
      <c r="G123" s="46"/>
      <c r="H123" s="46"/>
      <c r="I123" s="199"/>
      <c r="J123" s="199"/>
      <c r="K123" s="58"/>
    </row>
    <row r="124" spans="1:11" ht="23.25" x14ac:dyDescent="0.5">
      <c r="A124" s="63"/>
      <c r="B124" s="24" t="s">
        <v>131</v>
      </c>
      <c r="C124" s="24"/>
      <c r="D124" s="24"/>
      <c r="E124" s="46"/>
      <c r="F124" s="63"/>
      <c r="G124" s="46"/>
      <c r="H124" s="24"/>
      <c r="I124" s="199"/>
      <c r="J124" s="199"/>
      <c r="K124" s="58"/>
    </row>
    <row r="125" spans="1:11" ht="23.25" x14ac:dyDescent="0.5">
      <c r="A125" s="63"/>
      <c r="B125" s="24" t="s">
        <v>132</v>
      </c>
      <c r="C125" s="24"/>
      <c r="D125" s="24"/>
      <c r="E125" s="46"/>
      <c r="F125" s="63"/>
      <c r="G125" s="46"/>
      <c r="H125" s="24"/>
      <c r="I125" s="199"/>
      <c r="J125" s="199"/>
      <c r="K125" s="58"/>
    </row>
    <row r="126" spans="1:11" ht="23.25" x14ac:dyDescent="0.5">
      <c r="A126" s="63"/>
      <c r="B126" s="24" t="s">
        <v>130</v>
      </c>
      <c r="C126" s="24"/>
      <c r="D126" s="24"/>
      <c r="E126" s="46"/>
      <c r="F126" s="63"/>
      <c r="G126" s="46"/>
      <c r="H126" s="24"/>
      <c r="I126" s="199"/>
      <c r="J126" s="199"/>
      <c r="K126" s="58"/>
    </row>
    <row r="127" spans="1:11" x14ac:dyDescent="0.45">
      <c r="A127" s="60"/>
      <c r="B127" s="80"/>
      <c r="C127" s="80"/>
      <c r="D127" s="80"/>
      <c r="E127" s="88"/>
      <c r="F127" s="88"/>
      <c r="G127" s="88"/>
      <c r="H127" s="89"/>
      <c r="I127" s="90"/>
      <c r="J127" s="90"/>
      <c r="K127" s="90"/>
    </row>
    <row r="128" spans="1:11" s="64" customFormat="1" ht="23.25" x14ac:dyDescent="0.45">
      <c r="A128" s="343" t="s">
        <v>63</v>
      </c>
      <c r="B128" s="343"/>
      <c r="C128" s="343"/>
      <c r="D128" s="343"/>
      <c r="E128" s="343"/>
      <c r="F128" s="343"/>
      <c r="G128" s="343"/>
      <c r="H128" s="343"/>
      <c r="I128" s="343"/>
      <c r="J128" s="343"/>
      <c r="K128" s="343"/>
    </row>
    <row r="129" spans="1:11" s="64" customFormat="1" ht="23.25" x14ac:dyDescent="0.45">
      <c r="A129" s="198" t="s">
        <v>64</v>
      </c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</row>
    <row r="130" spans="1:11" ht="42" customHeight="1" x14ac:dyDescent="0.45">
      <c r="A130" s="344" t="s">
        <v>65</v>
      </c>
      <c r="B130" s="345"/>
      <c r="C130" s="346" t="s">
        <v>66</v>
      </c>
      <c r="D130" s="347"/>
      <c r="E130" s="347"/>
      <c r="F130" s="348" t="s">
        <v>67</v>
      </c>
      <c r="G130" s="349"/>
      <c r="H130" s="349"/>
      <c r="I130" s="349"/>
      <c r="J130" s="348" t="s">
        <v>68</v>
      </c>
      <c r="K130" s="350"/>
    </row>
    <row r="131" spans="1:11" ht="24" customHeight="1" x14ac:dyDescent="0.5">
      <c r="A131" s="360" t="s">
        <v>140</v>
      </c>
      <c r="B131" s="361"/>
      <c r="C131" s="362"/>
      <c r="D131" s="363"/>
      <c r="E131" s="363"/>
      <c r="F131" s="364"/>
      <c r="G131" s="365"/>
      <c r="H131" s="365"/>
      <c r="I131" s="365"/>
      <c r="J131" s="366"/>
      <c r="K131" s="367"/>
    </row>
    <row r="132" spans="1:11" ht="24" customHeight="1" x14ac:dyDescent="0.5">
      <c r="A132" s="352"/>
      <c r="B132" s="353"/>
      <c r="C132" s="354"/>
      <c r="D132" s="355"/>
      <c r="E132" s="355"/>
      <c r="F132" s="356"/>
      <c r="G132" s="357"/>
      <c r="H132" s="357"/>
      <c r="I132" s="357"/>
      <c r="J132" s="358"/>
      <c r="K132" s="359"/>
    </row>
    <row r="133" spans="1:11" ht="24" customHeight="1" x14ac:dyDescent="0.5">
      <c r="A133" s="352"/>
      <c r="B133" s="353"/>
      <c r="C133" s="354"/>
      <c r="D133" s="355"/>
      <c r="E133" s="355"/>
      <c r="F133" s="356"/>
      <c r="G133" s="357"/>
      <c r="H133" s="357"/>
      <c r="I133" s="357"/>
      <c r="J133" s="358"/>
      <c r="K133" s="359"/>
    </row>
    <row r="134" spans="1:11" ht="24" customHeight="1" x14ac:dyDescent="0.5">
      <c r="A134" s="352"/>
      <c r="B134" s="353"/>
      <c r="C134" s="354"/>
      <c r="D134" s="355"/>
      <c r="E134" s="355"/>
      <c r="F134" s="356"/>
      <c r="G134" s="357"/>
      <c r="H134" s="357"/>
      <c r="I134" s="357"/>
      <c r="J134" s="358"/>
      <c r="K134" s="359"/>
    </row>
    <row r="135" spans="1:11" ht="24" customHeight="1" x14ac:dyDescent="0.5">
      <c r="A135" s="352"/>
      <c r="B135" s="353"/>
      <c r="C135" s="354"/>
      <c r="D135" s="355"/>
      <c r="E135" s="355"/>
      <c r="F135" s="356"/>
      <c r="G135" s="357"/>
      <c r="H135" s="357"/>
      <c r="I135" s="357"/>
      <c r="J135" s="358"/>
      <c r="K135" s="359"/>
    </row>
    <row r="136" spans="1:11" ht="24" customHeight="1" x14ac:dyDescent="0.5">
      <c r="A136" s="352"/>
      <c r="B136" s="353"/>
      <c r="C136" s="354"/>
      <c r="D136" s="355"/>
      <c r="E136" s="355"/>
      <c r="F136" s="356"/>
      <c r="G136" s="357"/>
      <c r="H136" s="357"/>
      <c r="I136" s="357"/>
      <c r="J136" s="358"/>
      <c r="K136" s="359"/>
    </row>
    <row r="137" spans="1:11" ht="24" customHeight="1" x14ac:dyDescent="0.5">
      <c r="A137" s="352"/>
      <c r="B137" s="353"/>
      <c r="C137" s="354"/>
      <c r="D137" s="355"/>
      <c r="E137" s="355"/>
      <c r="F137" s="356"/>
      <c r="G137" s="357"/>
      <c r="H137" s="357"/>
      <c r="I137" s="357"/>
      <c r="J137" s="358"/>
      <c r="K137" s="359"/>
    </row>
    <row r="138" spans="1:11" ht="24" customHeight="1" x14ac:dyDescent="0.5">
      <c r="A138" s="352"/>
      <c r="B138" s="353"/>
      <c r="C138" s="354"/>
      <c r="D138" s="355"/>
      <c r="E138" s="355"/>
      <c r="F138" s="356"/>
      <c r="G138" s="357"/>
      <c r="H138" s="357"/>
      <c r="I138" s="357"/>
      <c r="J138" s="358"/>
      <c r="K138" s="359"/>
    </row>
    <row r="139" spans="1:11" ht="24" customHeight="1" x14ac:dyDescent="0.5">
      <c r="A139" s="352"/>
      <c r="B139" s="353"/>
      <c r="C139" s="354"/>
      <c r="D139" s="355"/>
      <c r="E139" s="355"/>
      <c r="F139" s="356"/>
      <c r="G139" s="357"/>
      <c r="H139" s="357"/>
      <c r="I139" s="357"/>
      <c r="J139" s="358"/>
      <c r="K139" s="359"/>
    </row>
    <row r="140" spans="1:11" ht="24" customHeight="1" x14ac:dyDescent="0.5">
      <c r="A140" s="352"/>
      <c r="B140" s="353"/>
      <c r="C140" s="354"/>
      <c r="D140" s="355"/>
      <c r="E140" s="355"/>
      <c r="F140" s="356"/>
      <c r="G140" s="357"/>
      <c r="H140" s="357"/>
      <c r="I140" s="357"/>
      <c r="J140" s="358"/>
      <c r="K140" s="359"/>
    </row>
    <row r="141" spans="1:11" ht="24" customHeight="1" x14ac:dyDescent="0.5">
      <c r="A141" s="352"/>
      <c r="B141" s="353"/>
      <c r="C141" s="354"/>
      <c r="D141" s="355"/>
      <c r="E141" s="355"/>
      <c r="F141" s="356"/>
      <c r="G141" s="357"/>
      <c r="H141" s="357"/>
      <c r="I141" s="357"/>
      <c r="J141" s="358"/>
      <c r="K141" s="359"/>
    </row>
    <row r="142" spans="1:11" ht="24" customHeight="1" x14ac:dyDescent="0.5">
      <c r="A142" s="352"/>
      <c r="B142" s="353"/>
      <c r="C142" s="354"/>
      <c r="D142" s="355"/>
      <c r="E142" s="355"/>
      <c r="F142" s="356"/>
      <c r="G142" s="357"/>
      <c r="H142" s="357"/>
      <c r="I142" s="357"/>
      <c r="J142" s="358"/>
      <c r="K142" s="359"/>
    </row>
    <row r="143" spans="1:11" ht="24" customHeight="1" x14ac:dyDescent="0.5">
      <c r="A143" s="352"/>
      <c r="B143" s="353"/>
      <c r="C143" s="354"/>
      <c r="D143" s="355"/>
      <c r="E143" s="355"/>
      <c r="F143" s="356"/>
      <c r="G143" s="357"/>
      <c r="H143" s="357"/>
      <c r="I143" s="357"/>
      <c r="J143" s="358"/>
      <c r="K143" s="359"/>
    </row>
    <row r="144" spans="1:11" ht="24" customHeight="1" x14ac:dyDescent="0.5">
      <c r="A144" s="352"/>
      <c r="B144" s="353"/>
      <c r="C144" s="354"/>
      <c r="D144" s="355"/>
      <c r="E144" s="355"/>
      <c r="F144" s="356"/>
      <c r="G144" s="357"/>
      <c r="H144" s="357"/>
      <c r="I144" s="357"/>
      <c r="J144" s="358"/>
      <c r="K144" s="359"/>
    </row>
    <row r="145" spans="1:11" ht="24" customHeight="1" x14ac:dyDescent="0.5">
      <c r="A145" s="352"/>
      <c r="B145" s="353"/>
      <c r="C145" s="354"/>
      <c r="D145" s="355"/>
      <c r="E145" s="355"/>
      <c r="F145" s="356"/>
      <c r="G145" s="357"/>
      <c r="H145" s="357"/>
      <c r="I145" s="357"/>
      <c r="J145" s="358"/>
      <c r="K145" s="359"/>
    </row>
    <row r="146" spans="1:11" ht="24" customHeight="1" x14ac:dyDescent="0.5">
      <c r="A146" s="368"/>
      <c r="B146" s="369"/>
      <c r="C146" s="370"/>
      <c r="D146" s="371"/>
      <c r="E146" s="371"/>
      <c r="F146" s="372"/>
      <c r="G146" s="373"/>
      <c r="H146" s="373"/>
      <c r="I146" s="373"/>
      <c r="J146" s="374"/>
      <c r="K146" s="375"/>
    </row>
    <row r="147" spans="1:11" x14ac:dyDescent="0.45">
      <c r="A147" s="151"/>
      <c r="B147" s="165"/>
      <c r="C147" s="165"/>
      <c r="D147" s="165"/>
      <c r="E147" s="165"/>
      <c r="F147" s="46"/>
      <c r="G147" s="159"/>
      <c r="H147" s="24"/>
      <c r="I147" s="24"/>
      <c r="J147" s="24"/>
      <c r="K147" s="48"/>
    </row>
    <row r="148" spans="1:11" x14ac:dyDescent="0.45">
      <c r="A148" s="151"/>
      <c r="B148" s="165"/>
      <c r="C148" s="165"/>
      <c r="D148" s="165"/>
      <c r="E148" s="165"/>
      <c r="F148" s="46"/>
      <c r="G148" s="159"/>
      <c r="H148" s="24"/>
      <c r="I148" s="24"/>
      <c r="J148" s="24"/>
      <c r="K148" s="48"/>
    </row>
    <row r="149" spans="1:11" x14ac:dyDescent="0.45">
      <c r="A149" s="151"/>
      <c r="B149" s="46" t="s">
        <v>111</v>
      </c>
      <c r="C149" s="46"/>
      <c r="D149" s="46"/>
      <c r="E149" s="46"/>
      <c r="F149" s="46"/>
      <c r="G149" s="46"/>
      <c r="H149" s="46" t="s">
        <v>129</v>
      </c>
      <c r="I149" s="46"/>
      <c r="J149" s="46"/>
      <c r="K149" s="47"/>
    </row>
    <row r="150" spans="1:11" x14ac:dyDescent="0.45">
      <c r="A150" s="151"/>
      <c r="B150" s="24" t="s">
        <v>112</v>
      </c>
      <c r="C150" s="24"/>
      <c r="D150" s="24"/>
      <c r="E150" s="24"/>
      <c r="F150" s="46"/>
      <c r="G150" s="46"/>
      <c r="H150" s="24" t="s">
        <v>135</v>
      </c>
      <c r="I150" s="24"/>
      <c r="J150" s="24"/>
      <c r="K150" s="48"/>
    </row>
    <row r="151" spans="1:11" x14ac:dyDescent="0.45">
      <c r="A151" s="151"/>
      <c r="B151" s="24" t="s">
        <v>136</v>
      </c>
      <c r="C151" s="24"/>
      <c r="D151" s="195"/>
      <c r="E151" s="24"/>
      <c r="F151" s="46"/>
      <c r="G151" s="46"/>
      <c r="H151" s="24" t="s">
        <v>113</v>
      </c>
      <c r="I151" s="24"/>
      <c r="J151" s="24"/>
      <c r="K151" s="48"/>
    </row>
    <row r="152" spans="1:11" x14ac:dyDescent="0.45">
      <c r="A152" s="49"/>
      <c r="B152" s="51" t="s">
        <v>130</v>
      </c>
      <c r="C152" s="51"/>
      <c r="D152" s="50"/>
      <c r="E152" s="50"/>
      <c r="F152" s="50"/>
      <c r="G152" s="50"/>
      <c r="H152" s="51" t="s">
        <v>130</v>
      </c>
      <c r="I152" s="50"/>
      <c r="J152" s="51"/>
      <c r="K152" s="52"/>
    </row>
  </sheetData>
  <mergeCells count="171">
    <mergeCell ref="A145:B145"/>
    <mergeCell ref="C145:E145"/>
    <mergeCell ref="F145:I145"/>
    <mergeCell ref="J145:K145"/>
    <mergeCell ref="A146:B146"/>
    <mergeCell ref="C146:E146"/>
    <mergeCell ref="F146:I146"/>
    <mergeCell ref="J146:K146"/>
    <mergeCell ref="A143:B143"/>
    <mergeCell ref="C143:E143"/>
    <mergeCell ref="F143:I143"/>
    <mergeCell ref="J143:K143"/>
    <mergeCell ref="A144:B144"/>
    <mergeCell ref="C144:E144"/>
    <mergeCell ref="F144:I144"/>
    <mergeCell ref="J144:K144"/>
    <mergeCell ref="A141:B141"/>
    <mergeCell ref="C141:E141"/>
    <mergeCell ref="F141:I141"/>
    <mergeCell ref="J141:K141"/>
    <mergeCell ref="A142:B142"/>
    <mergeCell ref="C142:E142"/>
    <mergeCell ref="F142:I142"/>
    <mergeCell ref="J142:K142"/>
    <mergeCell ref="A139:B139"/>
    <mergeCell ref="C139:E139"/>
    <mergeCell ref="F139:I139"/>
    <mergeCell ref="J139:K139"/>
    <mergeCell ref="A140:B140"/>
    <mergeCell ref="C140:E140"/>
    <mergeCell ref="F140:I140"/>
    <mergeCell ref="J140:K140"/>
    <mergeCell ref="A137:B137"/>
    <mergeCell ref="C137:E137"/>
    <mergeCell ref="F137:I137"/>
    <mergeCell ref="J137:K137"/>
    <mergeCell ref="A138:B138"/>
    <mergeCell ref="C138:E138"/>
    <mergeCell ref="F138:I138"/>
    <mergeCell ref="J138:K138"/>
    <mergeCell ref="A135:B135"/>
    <mergeCell ref="C135:E135"/>
    <mergeCell ref="F135:I135"/>
    <mergeCell ref="J135:K135"/>
    <mergeCell ref="A136:B136"/>
    <mergeCell ref="C136:E136"/>
    <mergeCell ref="F136:I136"/>
    <mergeCell ref="J136:K136"/>
    <mergeCell ref="A133:B133"/>
    <mergeCell ref="C133:E133"/>
    <mergeCell ref="F133:I133"/>
    <mergeCell ref="J133:K133"/>
    <mergeCell ref="A134:B134"/>
    <mergeCell ref="C134:E134"/>
    <mergeCell ref="F134:I134"/>
    <mergeCell ref="J134:K134"/>
    <mergeCell ref="A131:B131"/>
    <mergeCell ref="C131:E131"/>
    <mergeCell ref="F131:I131"/>
    <mergeCell ref="J131:K131"/>
    <mergeCell ref="A132:B132"/>
    <mergeCell ref="C132:E132"/>
    <mergeCell ref="F132:I132"/>
    <mergeCell ref="J132:K132"/>
    <mergeCell ref="A94:B94"/>
    <mergeCell ref="B97:C97"/>
    <mergeCell ref="A128:K128"/>
    <mergeCell ref="A130:B130"/>
    <mergeCell ref="C130:E130"/>
    <mergeCell ref="F130:I130"/>
    <mergeCell ref="J130:K130"/>
    <mergeCell ref="A83:E83"/>
    <mergeCell ref="F83:K83"/>
    <mergeCell ref="A86:K86"/>
    <mergeCell ref="A87:D87"/>
    <mergeCell ref="F87:K87"/>
    <mergeCell ref="B91:C91"/>
    <mergeCell ref="H91:J91"/>
    <mergeCell ref="A72:H72"/>
    <mergeCell ref="I72:K72"/>
    <mergeCell ref="A74:K74"/>
    <mergeCell ref="A75:K75"/>
    <mergeCell ref="A76:D76"/>
    <mergeCell ref="F76:K76"/>
    <mergeCell ref="D69:E69"/>
    <mergeCell ref="F69:H69"/>
    <mergeCell ref="I69:K69"/>
    <mergeCell ref="A70:H70"/>
    <mergeCell ref="I70:K70"/>
    <mergeCell ref="A71:H71"/>
    <mergeCell ref="I71:K71"/>
    <mergeCell ref="A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H66"/>
    <mergeCell ref="I66:K66"/>
    <mergeCell ref="A63:C63"/>
    <mergeCell ref="D63:E63"/>
    <mergeCell ref="F63:H63"/>
    <mergeCell ref="I63:K63"/>
    <mergeCell ref="A64:C64"/>
    <mergeCell ref="D64:E64"/>
    <mergeCell ref="F64:H64"/>
    <mergeCell ref="I64:K64"/>
    <mergeCell ref="A59:H59"/>
    <mergeCell ref="I59:K59"/>
    <mergeCell ref="A60:H60"/>
    <mergeCell ref="I60:K60"/>
    <mergeCell ref="A61:C62"/>
    <mergeCell ref="D61:E62"/>
    <mergeCell ref="F61:H62"/>
    <mergeCell ref="I61:K62"/>
    <mergeCell ref="A57:C57"/>
    <mergeCell ref="D57:E57"/>
    <mergeCell ref="F57:H57"/>
    <mergeCell ref="I57:K57"/>
    <mergeCell ref="A58:C58"/>
    <mergeCell ref="D58:E58"/>
    <mergeCell ref="F58:H58"/>
    <mergeCell ref="I58:K58"/>
    <mergeCell ref="B51:D51"/>
    <mergeCell ref="H51:J51"/>
    <mergeCell ref="B52:D52"/>
    <mergeCell ref="A55:C56"/>
    <mergeCell ref="D55:E56"/>
    <mergeCell ref="F55:H56"/>
    <mergeCell ref="I55:K56"/>
    <mergeCell ref="E36:I36"/>
    <mergeCell ref="D37:D38"/>
    <mergeCell ref="E37:I38"/>
    <mergeCell ref="A47:J47"/>
    <mergeCell ref="B50:D50"/>
    <mergeCell ref="H50:J50"/>
    <mergeCell ref="E31:I31"/>
    <mergeCell ref="A33:B33"/>
    <mergeCell ref="D33:D34"/>
    <mergeCell ref="E33:I34"/>
    <mergeCell ref="A34:B34"/>
    <mergeCell ref="E35:I35"/>
    <mergeCell ref="A25:B26"/>
    <mergeCell ref="C25:C26"/>
    <mergeCell ref="D25:D26"/>
    <mergeCell ref="E25:I25"/>
    <mergeCell ref="J25:J26"/>
    <mergeCell ref="K25:K2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A1:K1"/>
    <mergeCell ref="A2:K2"/>
    <mergeCell ref="A15:B15"/>
    <mergeCell ref="C15:H15"/>
    <mergeCell ref="I15:K15"/>
    <mergeCell ref="C16:H16"/>
    <mergeCell ref="I16:K1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2" max="16383" man="1"/>
    <brk id="52" max="16383" man="1"/>
    <brk id="73" max="16383" man="1"/>
    <brk id="100" max="16383" man="1"/>
    <brk id="1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53"/>
  <sheetViews>
    <sheetView zoomScale="90" zoomScaleNormal="90" zoomScaleSheetLayoutView="70" workbookViewId="0">
      <selection activeCell="E6" sqref="E6"/>
    </sheetView>
  </sheetViews>
  <sheetFormatPr defaultColWidth="9.140625" defaultRowHeight="22.5" x14ac:dyDescent="0.45"/>
  <cols>
    <col min="1" max="1" width="36.85546875" style="21" customWidth="1"/>
    <col min="2" max="2" width="24.5703125" style="21" customWidth="1"/>
    <col min="3" max="3" width="15.85546875" style="21" customWidth="1"/>
    <col min="4" max="4" width="19.5703125" style="21" customWidth="1"/>
    <col min="5" max="5" width="11.7109375" style="21" customWidth="1"/>
    <col min="6" max="6" width="12" style="21" customWidth="1"/>
    <col min="7" max="7" width="12.140625" style="21" customWidth="1"/>
    <col min="8" max="8" width="11.85546875" style="21" customWidth="1"/>
    <col min="9" max="9" width="11.140625" style="21" customWidth="1"/>
    <col min="10" max="10" width="10.5703125" style="21" customWidth="1"/>
    <col min="11" max="11" width="20.42578125" style="21" customWidth="1"/>
    <col min="12" max="16384" width="9.140625" style="21"/>
  </cols>
  <sheetData>
    <row r="1" spans="1:11" ht="25.5" x14ac:dyDescent="0.55000000000000004">
      <c r="A1" s="208" t="s">
        <v>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s="10" customFormat="1" ht="25.5" x14ac:dyDescent="0.55000000000000004">
      <c r="A2" s="209" t="s">
        <v>153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5.5" x14ac:dyDescent="0.55000000000000004">
      <c r="A3" s="176" t="s">
        <v>0</v>
      </c>
      <c r="B3" s="176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5.5" x14ac:dyDescent="0.55000000000000004">
      <c r="A4" s="176" t="s">
        <v>1</v>
      </c>
      <c r="B4" s="178" t="s">
        <v>99</v>
      </c>
      <c r="C4" s="179"/>
      <c r="D4" s="177"/>
      <c r="E4" s="178" t="s">
        <v>2</v>
      </c>
      <c r="F4" s="179"/>
      <c r="G4" s="177"/>
      <c r="H4" s="177"/>
      <c r="I4" s="177"/>
      <c r="J4" s="177"/>
      <c r="K4" s="177"/>
    </row>
    <row r="5" spans="1:11" ht="25.5" x14ac:dyDescent="0.55000000000000004">
      <c r="A5" s="176" t="s">
        <v>181</v>
      </c>
      <c r="B5" s="176"/>
      <c r="C5" s="177"/>
      <c r="D5" s="177"/>
      <c r="E5" s="177" t="s">
        <v>182</v>
      </c>
      <c r="F5" s="177"/>
      <c r="G5" s="177"/>
      <c r="H5" s="177"/>
      <c r="I5" s="177"/>
      <c r="J5" s="177"/>
      <c r="K5" s="177"/>
    </row>
    <row r="6" spans="1:11" ht="25.5" x14ac:dyDescent="0.55000000000000004">
      <c r="A6" s="178" t="s">
        <v>183</v>
      </c>
      <c r="B6" s="178"/>
      <c r="C6" s="180"/>
      <c r="D6" s="180"/>
      <c r="E6" s="178" t="s">
        <v>184</v>
      </c>
      <c r="F6" s="178"/>
      <c r="G6" s="178"/>
      <c r="H6" s="178"/>
      <c r="I6" s="178"/>
      <c r="J6" s="177"/>
      <c r="K6" s="177"/>
    </row>
    <row r="7" spans="1:11" ht="25.5" x14ac:dyDescent="0.55000000000000004">
      <c r="A7" s="178" t="s">
        <v>185</v>
      </c>
      <c r="B7" s="178"/>
      <c r="C7" s="178"/>
      <c r="D7" s="178"/>
      <c r="E7" s="178" t="s">
        <v>186</v>
      </c>
      <c r="F7" s="178"/>
      <c r="G7" s="178"/>
      <c r="H7" s="178"/>
      <c r="I7" s="178"/>
      <c r="J7" s="177"/>
      <c r="K7" s="177"/>
    </row>
    <row r="8" spans="1:11" ht="25.5" x14ac:dyDescent="0.5">
      <c r="A8" s="181" t="s">
        <v>10</v>
      </c>
      <c r="B8" s="181"/>
      <c r="C8" s="178"/>
      <c r="D8" s="178"/>
      <c r="E8" s="178"/>
      <c r="F8" s="178"/>
      <c r="G8" s="178"/>
      <c r="H8" s="178"/>
      <c r="I8" s="178"/>
      <c r="J8" s="177"/>
      <c r="K8" s="177"/>
    </row>
    <row r="9" spans="1:11" ht="24.75" x14ac:dyDescent="0.5">
      <c r="A9" s="182" t="s">
        <v>187</v>
      </c>
      <c r="B9" s="177" t="s">
        <v>188</v>
      </c>
      <c r="C9" s="177"/>
      <c r="D9" s="177" t="s">
        <v>189</v>
      </c>
      <c r="E9" s="178"/>
      <c r="F9" s="178" t="s">
        <v>190</v>
      </c>
      <c r="G9" s="178"/>
      <c r="H9" s="178"/>
      <c r="I9" s="177"/>
      <c r="J9" s="179"/>
      <c r="K9" s="179"/>
    </row>
    <row r="10" spans="1:11" ht="25.5" x14ac:dyDescent="0.55000000000000004">
      <c r="A10" s="183" t="s">
        <v>11</v>
      </c>
      <c r="B10" s="183"/>
      <c r="C10" s="178"/>
      <c r="D10" s="177"/>
      <c r="E10" s="178"/>
      <c r="F10" s="178"/>
      <c r="G10" s="178"/>
      <c r="H10" s="178"/>
      <c r="I10" s="177"/>
      <c r="J10" s="179"/>
      <c r="K10" s="179"/>
    </row>
    <row r="11" spans="1:11" s="25" customFormat="1" ht="24.75" x14ac:dyDescent="0.5">
      <c r="A11" s="184" t="s">
        <v>154</v>
      </c>
      <c r="B11" s="184" t="s">
        <v>191</v>
      </c>
      <c r="C11" s="184"/>
      <c r="D11" s="184" t="s">
        <v>192</v>
      </c>
      <c r="E11" s="184"/>
      <c r="F11" s="184" t="s">
        <v>193</v>
      </c>
      <c r="G11" s="185"/>
      <c r="H11" s="177" t="s">
        <v>155</v>
      </c>
      <c r="I11" s="184"/>
      <c r="J11" s="185"/>
      <c r="K11" s="185"/>
    </row>
    <row r="12" spans="1:11" ht="24.75" x14ac:dyDescent="0.5">
      <c r="A12" s="177" t="s">
        <v>194</v>
      </c>
      <c r="B12" s="177" t="s">
        <v>195</v>
      </c>
      <c r="C12" s="177"/>
      <c r="D12" s="177" t="s">
        <v>196</v>
      </c>
      <c r="E12" s="178"/>
      <c r="F12" s="178" t="s">
        <v>156</v>
      </c>
      <c r="G12" s="178"/>
      <c r="H12" s="178" t="s">
        <v>157</v>
      </c>
      <c r="I12" s="177"/>
      <c r="J12" s="179"/>
      <c r="K12" s="179"/>
    </row>
    <row r="13" spans="1:11" ht="25.5" x14ac:dyDescent="0.55000000000000004">
      <c r="A13" s="176" t="s">
        <v>197</v>
      </c>
      <c r="B13" s="176"/>
      <c r="C13" s="177"/>
      <c r="D13" s="177"/>
      <c r="E13" s="177" t="s">
        <v>198</v>
      </c>
      <c r="F13" s="177"/>
      <c r="G13" s="177"/>
      <c r="H13" s="177"/>
      <c r="I13" s="177"/>
      <c r="J13" s="177"/>
      <c r="K13" s="177"/>
    </row>
    <row r="14" spans="1:11" ht="25.5" x14ac:dyDescent="0.55000000000000004">
      <c r="A14" s="176" t="s">
        <v>12</v>
      </c>
      <c r="B14" s="176"/>
      <c r="C14" s="177"/>
      <c r="D14" s="177"/>
      <c r="E14" s="177"/>
      <c r="F14" s="177"/>
      <c r="G14" s="177"/>
      <c r="H14" s="177"/>
      <c r="I14" s="177"/>
      <c r="J14" s="177"/>
      <c r="K14" s="177"/>
    </row>
    <row r="15" spans="1:11" ht="51.75" customHeight="1" x14ac:dyDescent="0.55000000000000004">
      <c r="A15" s="210" t="s">
        <v>13</v>
      </c>
      <c r="B15" s="211"/>
      <c r="C15" s="212" t="s">
        <v>158</v>
      </c>
      <c r="D15" s="213"/>
      <c r="E15" s="213"/>
      <c r="F15" s="213"/>
      <c r="G15" s="213"/>
      <c r="H15" s="214"/>
      <c r="I15" s="210" t="s">
        <v>14</v>
      </c>
      <c r="J15" s="215"/>
      <c r="K15" s="211"/>
    </row>
    <row r="16" spans="1:11" ht="24.75" x14ac:dyDescent="0.5">
      <c r="A16" s="186" t="s">
        <v>15</v>
      </c>
      <c r="B16" s="187"/>
      <c r="C16" s="203" t="s">
        <v>138</v>
      </c>
      <c r="D16" s="204"/>
      <c r="E16" s="204"/>
      <c r="F16" s="204"/>
      <c r="G16" s="204"/>
      <c r="H16" s="205"/>
      <c r="I16" s="206"/>
      <c r="J16" s="206"/>
      <c r="K16" s="207"/>
    </row>
    <row r="17" spans="1:11" ht="24.75" x14ac:dyDescent="0.5">
      <c r="A17" s="186" t="s">
        <v>16</v>
      </c>
      <c r="B17" s="187"/>
      <c r="C17" s="203" t="s">
        <v>139</v>
      </c>
      <c r="D17" s="204"/>
      <c r="E17" s="204"/>
      <c r="F17" s="204"/>
      <c r="G17" s="204"/>
      <c r="H17" s="205"/>
      <c r="I17" s="206"/>
      <c r="J17" s="206"/>
      <c r="K17" s="207"/>
    </row>
    <row r="18" spans="1:11" ht="24.75" x14ac:dyDescent="0.5">
      <c r="A18" s="186" t="s">
        <v>17</v>
      </c>
      <c r="B18" s="187"/>
      <c r="C18" s="203" t="s">
        <v>139</v>
      </c>
      <c r="D18" s="204"/>
      <c r="E18" s="204"/>
      <c r="F18" s="204"/>
      <c r="G18" s="204"/>
      <c r="H18" s="205"/>
      <c r="I18" s="206"/>
      <c r="J18" s="206"/>
      <c r="K18" s="207"/>
    </row>
    <row r="19" spans="1:11" ht="24.75" x14ac:dyDescent="0.5">
      <c r="A19" s="188" t="s">
        <v>18</v>
      </c>
      <c r="B19" s="189"/>
      <c r="C19" s="203" t="s">
        <v>139</v>
      </c>
      <c r="D19" s="204"/>
      <c r="E19" s="204"/>
      <c r="F19" s="204"/>
      <c r="G19" s="204"/>
      <c r="H19" s="205"/>
      <c r="I19" s="206"/>
      <c r="J19" s="206"/>
      <c r="K19" s="207"/>
    </row>
    <row r="20" spans="1:11" ht="24.75" x14ac:dyDescent="0.5">
      <c r="A20" s="188" t="s">
        <v>19</v>
      </c>
      <c r="B20" s="189"/>
      <c r="C20" s="203" t="s">
        <v>139</v>
      </c>
      <c r="D20" s="204"/>
      <c r="E20" s="204"/>
      <c r="F20" s="204"/>
      <c r="G20" s="204"/>
      <c r="H20" s="205"/>
      <c r="I20" s="206"/>
      <c r="J20" s="206"/>
      <c r="K20" s="207"/>
    </row>
    <row r="21" spans="1:11" ht="24.75" x14ac:dyDescent="0.5">
      <c r="A21" s="190" t="s">
        <v>20</v>
      </c>
      <c r="B21" s="191"/>
      <c r="C21" s="203" t="s">
        <v>139</v>
      </c>
      <c r="D21" s="204"/>
      <c r="E21" s="204"/>
      <c r="F21" s="204"/>
      <c r="G21" s="204"/>
      <c r="H21" s="205"/>
      <c r="I21" s="206"/>
      <c r="J21" s="206"/>
      <c r="K21" s="207"/>
    </row>
    <row r="22" spans="1:11" ht="24.75" x14ac:dyDescent="0.5">
      <c r="A22" s="192" t="s">
        <v>21</v>
      </c>
      <c r="B22" s="193"/>
      <c r="C22" s="203" t="s">
        <v>139</v>
      </c>
      <c r="D22" s="204"/>
      <c r="E22" s="204"/>
      <c r="F22" s="204"/>
      <c r="G22" s="204"/>
      <c r="H22" s="205"/>
      <c r="I22" s="206"/>
      <c r="J22" s="206"/>
      <c r="K22" s="207"/>
    </row>
    <row r="23" spans="1:11" ht="23.25" x14ac:dyDescent="0.5">
      <c r="A23" s="22" t="s">
        <v>3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23.25" x14ac:dyDescent="0.5">
      <c r="A24" s="22" t="s">
        <v>4</v>
      </c>
      <c r="B24" s="22"/>
      <c r="C24" s="23"/>
      <c r="D24" s="23"/>
      <c r="E24" s="23"/>
      <c r="F24" s="23"/>
      <c r="G24" s="23"/>
      <c r="H24" s="23"/>
      <c r="I24" s="23"/>
      <c r="J24" s="23"/>
      <c r="K24" s="23"/>
    </row>
    <row r="25" spans="1:11" s="26" customFormat="1" ht="21.75" customHeight="1" x14ac:dyDescent="0.2">
      <c r="A25" s="216" t="s">
        <v>5</v>
      </c>
      <c r="B25" s="217"/>
      <c r="C25" s="220" t="s">
        <v>125</v>
      </c>
      <c r="D25" s="222" t="s">
        <v>22</v>
      </c>
      <c r="E25" s="224" t="s">
        <v>87</v>
      </c>
      <c r="F25" s="225"/>
      <c r="G25" s="225"/>
      <c r="H25" s="225"/>
      <c r="I25" s="225"/>
      <c r="J25" s="226" t="s">
        <v>23</v>
      </c>
      <c r="K25" s="220" t="s">
        <v>199</v>
      </c>
    </row>
    <row r="26" spans="1:11" s="26" customFormat="1" ht="81" customHeight="1" x14ac:dyDescent="0.2">
      <c r="A26" s="218"/>
      <c r="B26" s="219"/>
      <c r="C26" s="221"/>
      <c r="D26" s="223"/>
      <c r="E26" s="85" t="s">
        <v>141</v>
      </c>
      <c r="F26" s="85" t="s">
        <v>142</v>
      </c>
      <c r="G26" s="85" t="s">
        <v>143</v>
      </c>
      <c r="H26" s="27" t="s">
        <v>144</v>
      </c>
      <c r="I26" s="65" t="s">
        <v>145</v>
      </c>
      <c r="J26" s="227"/>
      <c r="K26" s="228"/>
    </row>
    <row r="27" spans="1:11" s="26" customFormat="1" x14ac:dyDescent="0.2">
      <c r="A27" s="92" t="s">
        <v>69</v>
      </c>
      <c r="B27" s="73"/>
      <c r="C27" s="75"/>
      <c r="D27" s="74"/>
      <c r="E27" s="76"/>
      <c r="F27" s="76"/>
      <c r="G27" s="76"/>
      <c r="H27" s="76"/>
      <c r="I27" s="76"/>
      <c r="J27" s="76"/>
      <c r="K27" s="76"/>
    </row>
    <row r="28" spans="1:11" s="26" customFormat="1" ht="21.75" customHeight="1" x14ac:dyDescent="0.2">
      <c r="A28" s="93" t="s">
        <v>70</v>
      </c>
      <c r="B28" s="66"/>
      <c r="C28" s="67"/>
      <c r="D28" s="68"/>
      <c r="E28" s="69"/>
      <c r="F28" s="69"/>
      <c r="G28" s="69"/>
      <c r="H28" s="69"/>
      <c r="I28" s="70"/>
      <c r="J28" s="71"/>
      <c r="K28" s="72"/>
    </row>
    <row r="29" spans="1:11" s="81" customFormat="1" ht="20.25" customHeight="1" x14ac:dyDescent="0.45">
      <c r="A29" s="94" t="s">
        <v>169</v>
      </c>
      <c r="B29" s="2"/>
      <c r="C29" s="106">
        <v>5</v>
      </c>
      <c r="D29" s="14" t="s">
        <v>6</v>
      </c>
      <c r="E29" s="20" t="s">
        <v>162</v>
      </c>
      <c r="F29" s="20" t="s">
        <v>163</v>
      </c>
      <c r="G29" s="20" t="s">
        <v>164</v>
      </c>
      <c r="H29" s="20" t="s">
        <v>165</v>
      </c>
      <c r="I29" s="20" t="s">
        <v>166</v>
      </c>
      <c r="J29" s="120"/>
      <c r="K29" s="121">
        <f>(C29*J29)/5</f>
        <v>0</v>
      </c>
    </row>
    <row r="30" spans="1:11" s="81" customFormat="1" ht="20.25" customHeight="1" x14ac:dyDescent="0.45">
      <c r="A30" s="95" t="s">
        <v>170</v>
      </c>
      <c r="B30" s="3"/>
      <c r="C30" s="107">
        <v>5</v>
      </c>
      <c r="D30" s="13" t="s">
        <v>6</v>
      </c>
      <c r="E30" s="147" t="s">
        <v>79</v>
      </c>
      <c r="F30" s="147" t="s">
        <v>80</v>
      </c>
      <c r="G30" s="147" t="s">
        <v>81</v>
      </c>
      <c r="H30" s="147" t="s">
        <v>82</v>
      </c>
      <c r="I30" s="147" t="s">
        <v>83</v>
      </c>
      <c r="J30" s="120"/>
      <c r="K30" s="121">
        <f>(C30*J30)/5</f>
        <v>0</v>
      </c>
    </row>
    <row r="31" spans="1:11" s="81" customFormat="1" ht="20.25" customHeight="1" x14ac:dyDescent="0.2">
      <c r="A31" s="95" t="s">
        <v>171</v>
      </c>
      <c r="B31" s="3"/>
      <c r="C31" s="108">
        <v>8</v>
      </c>
      <c r="D31" s="14" t="s">
        <v>6</v>
      </c>
      <c r="E31" s="240" t="s">
        <v>84</v>
      </c>
      <c r="F31" s="241"/>
      <c r="G31" s="241"/>
      <c r="H31" s="241"/>
      <c r="I31" s="241"/>
      <c r="J31" s="120"/>
      <c r="K31" s="121">
        <f>(C31*J31)/5</f>
        <v>0</v>
      </c>
    </row>
    <row r="32" spans="1:11" s="81" customFormat="1" ht="21.75" customHeight="1" x14ac:dyDescent="0.2">
      <c r="A32" s="96" t="s">
        <v>71</v>
      </c>
      <c r="B32" s="1"/>
      <c r="C32" s="109"/>
      <c r="D32" s="6"/>
      <c r="E32" s="148"/>
      <c r="F32" s="148"/>
      <c r="G32" s="148"/>
      <c r="H32" s="148"/>
      <c r="I32" s="149"/>
      <c r="J32" s="122"/>
      <c r="K32" s="123"/>
    </row>
    <row r="33" spans="1:12" s="81" customFormat="1" ht="21.75" customHeight="1" x14ac:dyDescent="0.2">
      <c r="A33" s="242" t="s">
        <v>148</v>
      </c>
      <c r="B33" s="243"/>
      <c r="C33" s="110">
        <v>8</v>
      </c>
      <c r="D33" s="244" t="s">
        <v>76</v>
      </c>
      <c r="E33" s="246" t="s">
        <v>84</v>
      </c>
      <c r="F33" s="247"/>
      <c r="G33" s="247"/>
      <c r="H33" s="247"/>
      <c r="I33" s="247"/>
      <c r="J33" s="124"/>
      <c r="K33" s="125">
        <f>(C33*J33)/5</f>
        <v>0</v>
      </c>
      <c r="L33" s="87" t="s">
        <v>149</v>
      </c>
    </row>
    <row r="34" spans="1:12" s="81" customFormat="1" ht="23.25" customHeight="1" x14ac:dyDescent="0.2">
      <c r="A34" s="248" t="s">
        <v>147</v>
      </c>
      <c r="B34" s="249"/>
      <c r="C34" s="111"/>
      <c r="D34" s="245"/>
      <c r="E34" s="234"/>
      <c r="F34" s="235"/>
      <c r="G34" s="235"/>
      <c r="H34" s="235"/>
      <c r="I34" s="235"/>
      <c r="J34" s="126"/>
      <c r="K34" s="127"/>
      <c r="L34" s="26"/>
    </row>
    <row r="35" spans="1:12" s="81" customFormat="1" ht="20.25" customHeight="1" x14ac:dyDescent="0.45">
      <c r="A35" s="97" t="s">
        <v>72</v>
      </c>
      <c r="B35" s="7"/>
      <c r="C35" s="112">
        <v>4</v>
      </c>
      <c r="D35" s="19" t="s">
        <v>77</v>
      </c>
      <c r="E35" s="250" t="s">
        <v>85</v>
      </c>
      <c r="F35" s="251"/>
      <c r="G35" s="251"/>
      <c r="H35" s="251"/>
      <c r="I35" s="251"/>
      <c r="J35" s="128">
        <f>L35*5/100</f>
        <v>0</v>
      </c>
      <c r="K35" s="129">
        <f>(C35*J35)/5</f>
        <v>0</v>
      </c>
      <c r="L35" s="86"/>
    </row>
    <row r="36" spans="1:12" s="81" customFormat="1" ht="26.25" customHeight="1" x14ac:dyDescent="0.45">
      <c r="A36" s="97" t="s">
        <v>73</v>
      </c>
      <c r="B36" s="7"/>
      <c r="C36" s="112">
        <v>10</v>
      </c>
      <c r="D36" s="17" t="s">
        <v>78</v>
      </c>
      <c r="E36" s="229" t="s">
        <v>86</v>
      </c>
      <c r="F36" s="230"/>
      <c r="G36" s="230"/>
      <c r="H36" s="230"/>
      <c r="I36" s="230"/>
      <c r="J36" s="128"/>
      <c r="K36" s="129">
        <f>(C36*J36)/5</f>
        <v>0</v>
      </c>
    </row>
    <row r="37" spans="1:12" s="81" customFormat="1" ht="21.6" customHeight="1" x14ac:dyDescent="0.45">
      <c r="A37" s="98" t="s">
        <v>74</v>
      </c>
      <c r="B37" s="4"/>
      <c r="C37" s="113">
        <v>10</v>
      </c>
      <c r="D37" s="231" t="s">
        <v>6</v>
      </c>
      <c r="E37" s="232" t="s">
        <v>84</v>
      </c>
      <c r="F37" s="233"/>
      <c r="G37" s="233"/>
      <c r="H37" s="233"/>
      <c r="I37" s="233"/>
      <c r="J37" s="122"/>
      <c r="K37" s="123">
        <f>(C37*J37)/5</f>
        <v>0</v>
      </c>
    </row>
    <row r="38" spans="1:12" s="81" customFormat="1" ht="21.75" x14ac:dyDescent="0.45">
      <c r="A38" s="99" t="s">
        <v>75</v>
      </c>
      <c r="B38" s="5"/>
      <c r="C38" s="114"/>
      <c r="D38" s="231"/>
      <c r="E38" s="234"/>
      <c r="F38" s="235"/>
      <c r="G38" s="235"/>
      <c r="H38" s="235"/>
      <c r="I38" s="235"/>
      <c r="J38" s="130"/>
      <c r="K38" s="131"/>
    </row>
    <row r="39" spans="1:12" s="26" customFormat="1" ht="21.6" customHeight="1" x14ac:dyDescent="0.5">
      <c r="A39" s="100" t="s">
        <v>88</v>
      </c>
      <c r="B39" s="30"/>
      <c r="C39" s="115"/>
      <c r="D39" s="29"/>
      <c r="E39" s="31"/>
      <c r="F39" s="31"/>
      <c r="G39" s="28"/>
      <c r="H39" s="31"/>
      <c r="I39" s="28"/>
      <c r="J39" s="132"/>
      <c r="K39" s="133"/>
    </row>
    <row r="40" spans="1:12" s="26" customFormat="1" ht="21.6" customHeight="1" x14ac:dyDescent="0.5">
      <c r="A40" s="101" t="s">
        <v>89</v>
      </c>
      <c r="B40" s="32"/>
      <c r="C40" s="116"/>
      <c r="D40" s="33"/>
      <c r="E40" s="13"/>
      <c r="F40" s="13"/>
      <c r="G40" s="13"/>
      <c r="H40" s="13"/>
      <c r="I40" s="13"/>
      <c r="J40" s="134"/>
      <c r="K40" s="135"/>
    </row>
    <row r="41" spans="1:12" s="26" customFormat="1" ht="21.6" customHeight="1" x14ac:dyDescent="0.45">
      <c r="A41" s="102" t="s">
        <v>116</v>
      </c>
      <c r="B41" s="32"/>
      <c r="C41" s="106">
        <v>15</v>
      </c>
      <c r="D41" s="33" t="s">
        <v>6</v>
      </c>
      <c r="E41" s="13" t="s">
        <v>121</v>
      </c>
      <c r="F41" s="13" t="s">
        <v>121</v>
      </c>
      <c r="G41" s="14" t="s">
        <v>118</v>
      </c>
      <c r="H41" s="14" t="s">
        <v>121</v>
      </c>
      <c r="I41" s="13" t="s">
        <v>117</v>
      </c>
      <c r="J41" s="136"/>
      <c r="K41" s="137">
        <f>(C41*J41)/5</f>
        <v>0</v>
      </c>
    </row>
    <row r="42" spans="1:12" s="26" customFormat="1" ht="21.6" customHeight="1" x14ac:dyDescent="0.45">
      <c r="A42" s="103"/>
      <c r="B42" s="82"/>
      <c r="C42" s="117"/>
      <c r="D42" s="83"/>
      <c r="E42" s="11"/>
      <c r="F42" s="11"/>
      <c r="G42" s="14" t="s">
        <v>120</v>
      </c>
      <c r="H42" s="12"/>
      <c r="I42" s="18"/>
      <c r="J42" s="138"/>
      <c r="K42" s="139"/>
    </row>
    <row r="43" spans="1:12" s="26" customFormat="1" ht="21.6" customHeight="1" x14ac:dyDescent="0.45">
      <c r="A43" s="104"/>
      <c r="B43" s="34"/>
      <c r="C43" s="118"/>
      <c r="D43" s="34"/>
      <c r="E43" s="35"/>
      <c r="F43" s="35"/>
      <c r="G43" s="84" t="s">
        <v>119</v>
      </c>
      <c r="H43" s="35"/>
      <c r="I43" s="35"/>
      <c r="J43" s="140"/>
      <c r="K43" s="141"/>
    </row>
    <row r="44" spans="1:12" s="26" customFormat="1" ht="21.75" customHeight="1" x14ac:dyDescent="0.5">
      <c r="A44" s="105" t="s">
        <v>90</v>
      </c>
      <c r="B44" s="36"/>
      <c r="C44" s="119"/>
      <c r="D44" s="37"/>
      <c r="E44" s="38"/>
      <c r="F44" s="38"/>
      <c r="G44" s="38"/>
      <c r="H44" s="38"/>
      <c r="I44" s="39"/>
      <c r="J44" s="142"/>
      <c r="K44" s="143"/>
    </row>
    <row r="45" spans="1:12" s="26" customFormat="1" ht="20.25" customHeight="1" x14ac:dyDescent="0.45">
      <c r="A45" s="95" t="s">
        <v>91</v>
      </c>
      <c r="B45" s="40"/>
      <c r="C45" s="106">
        <v>5</v>
      </c>
      <c r="D45" s="16" t="s">
        <v>6</v>
      </c>
      <c r="E45" s="150" t="s">
        <v>92</v>
      </c>
      <c r="F45" s="150" t="s">
        <v>93</v>
      </c>
      <c r="G45" s="150" t="s">
        <v>94</v>
      </c>
      <c r="H45" s="150" t="s">
        <v>95</v>
      </c>
      <c r="I45" s="150" t="s">
        <v>96</v>
      </c>
      <c r="J45" s="136"/>
      <c r="K45" s="137">
        <f>(C45*J45)/5</f>
        <v>0</v>
      </c>
    </row>
    <row r="46" spans="1:12" s="26" customFormat="1" ht="21.6" customHeight="1" x14ac:dyDescent="0.2">
      <c r="A46" s="41"/>
      <c r="B46" s="42"/>
      <c r="C46" s="8"/>
      <c r="D46" s="9"/>
      <c r="E46" s="15"/>
      <c r="F46" s="15"/>
      <c r="G46" s="15"/>
      <c r="H46" s="15"/>
      <c r="I46" s="15"/>
      <c r="J46" s="144"/>
      <c r="K46" s="145"/>
    </row>
    <row r="47" spans="1:12" s="43" customFormat="1" ht="23.25" customHeight="1" x14ac:dyDescent="0.2">
      <c r="A47" s="236" t="s">
        <v>146</v>
      </c>
      <c r="B47" s="237"/>
      <c r="C47" s="237"/>
      <c r="D47" s="237"/>
      <c r="E47" s="237"/>
      <c r="F47" s="237"/>
      <c r="G47" s="237"/>
      <c r="H47" s="237"/>
      <c r="I47" s="237"/>
      <c r="J47" s="238"/>
      <c r="K47" s="146">
        <f>ROUND(SUM(K28:K46),2)</f>
        <v>0</v>
      </c>
    </row>
    <row r="48" spans="1:12" ht="19.5" customHeight="1" x14ac:dyDescent="0.5">
      <c r="A48" s="44"/>
      <c r="B48" s="45"/>
      <c r="C48" s="46"/>
      <c r="D48" s="46"/>
      <c r="E48" s="46"/>
      <c r="F48" s="46"/>
      <c r="G48" s="46"/>
      <c r="H48" s="46"/>
      <c r="I48" s="46"/>
      <c r="J48" s="46"/>
      <c r="K48" s="47"/>
    </row>
    <row r="49" spans="1:11" x14ac:dyDescent="0.45">
      <c r="A49" s="151"/>
      <c r="B49" s="46" t="s">
        <v>114</v>
      </c>
      <c r="C49" s="46"/>
      <c r="D49" s="46"/>
      <c r="E49" s="46"/>
      <c r="F49" s="46"/>
      <c r="G49" s="46"/>
      <c r="H49" s="46" t="s">
        <v>115</v>
      </c>
      <c r="I49" s="46"/>
      <c r="J49" s="46"/>
      <c r="K49" s="47"/>
    </row>
    <row r="50" spans="1:11" x14ac:dyDescent="0.45">
      <c r="A50" s="151"/>
      <c r="B50" s="239" t="s">
        <v>106</v>
      </c>
      <c r="C50" s="239"/>
      <c r="D50" s="239"/>
      <c r="E50" s="24"/>
      <c r="F50" s="46"/>
      <c r="G50" s="46"/>
      <c r="H50" s="239" t="s">
        <v>108</v>
      </c>
      <c r="I50" s="239"/>
      <c r="J50" s="239"/>
      <c r="K50" s="48"/>
    </row>
    <row r="51" spans="1:11" x14ac:dyDescent="0.45">
      <c r="A51" s="151"/>
      <c r="B51" s="239" t="s">
        <v>107</v>
      </c>
      <c r="C51" s="239"/>
      <c r="D51" s="239"/>
      <c r="E51" s="24"/>
      <c r="F51" s="46"/>
      <c r="G51" s="46"/>
      <c r="H51" s="239" t="s">
        <v>109</v>
      </c>
      <c r="I51" s="239"/>
      <c r="J51" s="239"/>
      <c r="K51" s="48"/>
    </row>
    <row r="52" spans="1:11" x14ac:dyDescent="0.45">
      <c r="A52" s="49"/>
      <c r="B52" s="272" t="s">
        <v>130</v>
      </c>
      <c r="C52" s="272"/>
      <c r="D52" s="272"/>
      <c r="E52" s="50"/>
      <c r="F52" s="50"/>
      <c r="G52" s="50"/>
      <c r="H52" s="51" t="s">
        <v>130</v>
      </c>
      <c r="I52" s="50"/>
      <c r="J52" s="51"/>
      <c r="K52" s="52"/>
    </row>
    <row r="53" spans="1:11" ht="23.25" x14ac:dyDescent="0.5">
      <c r="A53" s="22" t="s">
        <v>24</v>
      </c>
      <c r="B53" s="22"/>
      <c r="C53" s="23"/>
      <c r="D53" s="23"/>
      <c r="E53" s="23"/>
      <c r="F53" s="23"/>
      <c r="G53" s="23"/>
      <c r="H53" s="23"/>
      <c r="I53" s="23"/>
      <c r="J53" s="23"/>
      <c r="K53" s="23"/>
    </row>
    <row r="54" spans="1:11" s="53" customFormat="1" ht="23.25" x14ac:dyDescent="0.5">
      <c r="A54" s="22" t="s">
        <v>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54" customFormat="1" ht="21.75" customHeight="1" x14ac:dyDescent="0.4">
      <c r="A55" s="273" t="s">
        <v>8</v>
      </c>
      <c r="B55" s="274"/>
      <c r="C55" s="275"/>
      <c r="D55" s="273" t="s">
        <v>126</v>
      </c>
      <c r="E55" s="275"/>
      <c r="F55" s="279" t="s">
        <v>25</v>
      </c>
      <c r="G55" s="279"/>
      <c r="H55" s="279"/>
      <c r="I55" s="279" t="s">
        <v>26</v>
      </c>
      <c r="J55" s="279"/>
      <c r="K55" s="279"/>
    </row>
    <row r="56" spans="1:11" s="54" customFormat="1" ht="51" customHeight="1" x14ac:dyDescent="0.4">
      <c r="A56" s="276"/>
      <c r="B56" s="277"/>
      <c r="C56" s="278"/>
      <c r="D56" s="276"/>
      <c r="E56" s="278"/>
      <c r="F56" s="279"/>
      <c r="G56" s="279"/>
      <c r="H56" s="279"/>
      <c r="I56" s="279"/>
      <c r="J56" s="279"/>
      <c r="K56" s="279"/>
    </row>
    <row r="57" spans="1:11" s="54" customFormat="1" ht="21.75" customHeight="1" x14ac:dyDescent="0.45">
      <c r="A57" s="252" t="s">
        <v>104</v>
      </c>
      <c r="B57" s="253"/>
      <c r="C57" s="254"/>
      <c r="D57" s="255"/>
      <c r="E57" s="256"/>
      <c r="F57" s="257"/>
      <c r="G57" s="257"/>
      <c r="H57" s="258"/>
      <c r="I57" s="259" t="e">
        <f>IF(F57&gt;D57,100,F57/D57*100)</f>
        <v>#DIV/0!</v>
      </c>
      <c r="J57" s="260"/>
      <c r="K57" s="261"/>
    </row>
    <row r="58" spans="1:11" s="54" customFormat="1" ht="21.75" customHeight="1" x14ac:dyDescent="0.45">
      <c r="A58" s="262" t="s">
        <v>105</v>
      </c>
      <c r="B58" s="263"/>
      <c r="C58" s="264"/>
      <c r="D58" s="265"/>
      <c r="E58" s="266"/>
      <c r="F58" s="267"/>
      <c r="G58" s="267"/>
      <c r="H58" s="268"/>
      <c r="I58" s="269" t="e">
        <f t="shared" ref="I58" si="0">IF(F58&gt;D58,100,F58/D58*100)</f>
        <v>#DIV/0!</v>
      </c>
      <c r="J58" s="270"/>
      <c r="K58" s="271"/>
    </row>
    <row r="59" spans="1:11" s="54" customFormat="1" ht="21.75" x14ac:dyDescent="0.45">
      <c r="A59" s="294" t="s">
        <v>27</v>
      </c>
      <c r="B59" s="295"/>
      <c r="C59" s="295"/>
      <c r="D59" s="295"/>
      <c r="E59" s="295"/>
      <c r="F59" s="295"/>
      <c r="G59" s="295"/>
      <c r="H59" s="296"/>
      <c r="I59" s="297" t="e">
        <f>I57+I58</f>
        <v>#DIV/0!</v>
      </c>
      <c r="J59" s="297"/>
      <c r="K59" s="298"/>
    </row>
    <row r="60" spans="1:11" s="54" customFormat="1" ht="21.75" x14ac:dyDescent="0.45">
      <c r="A60" s="299" t="s">
        <v>150</v>
      </c>
      <c r="B60" s="300"/>
      <c r="C60" s="300"/>
      <c r="D60" s="300"/>
      <c r="E60" s="300"/>
      <c r="F60" s="300"/>
      <c r="G60" s="300"/>
      <c r="H60" s="301"/>
      <c r="I60" s="302" t="e">
        <f>(I59*10)/200</f>
        <v>#DIV/0!</v>
      </c>
      <c r="J60" s="302"/>
      <c r="K60" s="303"/>
    </row>
    <row r="61" spans="1:11" s="54" customFormat="1" ht="21.75" customHeight="1" x14ac:dyDescent="0.4">
      <c r="A61" s="304" t="s">
        <v>98</v>
      </c>
      <c r="B61" s="305"/>
      <c r="C61" s="305"/>
      <c r="D61" s="308" t="s">
        <v>126</v>
      </c>
      <c r="E61" s="309"/>
      <c r="F61" s="279" t="s">
        <v>25</v>
      </c>
      <c r="G61" s="279"/>
      <c r="H61" s="279"/>
      <c r="I61" s="279" t="s">
        <v>26</v>
      </c>
      <c r="J61" s="279"/>
      <c r="K61" s="279"/>
    </row>
    <row r="62" spans="1:11" s="54" customFormat="1" ht="51" customHeight="1" x14ac:dyDescent="0.4">
      <c r="A62" s="306"/>
      <c r="B62" s="307"/>
      <c r="C62" s="307"/>
      <c r="D62" s="310"/>
      <c r="E62" s="311"/>
      <c r="F62" s="279"/>
      <c r="G62" s="279"/>
      <c r="H62" s="279"/>
      <c r="I62" s="279"/>
      <c r="J62" s="279"/>
      <c r="K62" s="279"/>
    </row>
    <row r="63" spans="1:11" s="54" customFormat="1" ht="21.75" x14ac:dyDescent="0.45">
      <c r="A63" s="280">
        <v>1</v>
      </c>
      <c r="B63" s="281"/>
      <c r="C63" s="282"/>
      <c r="D63" s="283"/>
      <c r="E63" s="284"/>
      <c r="F63" s="285"/>
      <c r="G63" s="285"/>
      <c r="H63" s="286"/>
      <c r="I63" s="259" t="e">
        <f>IF(F63&gt;D63,100,F63/D63*100)</f>
        <v>#DIV/0!</v>
      </c>
      <c r="J63" s="260"/>
      <c r="K63" s="261"/>
    </row>
    <row r="64" spans="1:11" s="54" customFormat="1" ht="21.75" x14ac:dyDescent="0.45">
      <c r="A64" s="287">
        <v>2</v>
      </c>
      <c r="B64" s="288"/>
      <c r="C64" s="289"/>
      <c r="D64" s="290"/>
      <c r="E64" s="291"/>
      <c r="F64" s="292"/>
      <c r="G64" s="292"/>
      <c r="H64" s="293"/>
      <c r="I64" s="269" t="e">
        <f t="shared" ref="I64:I65" si="1">IF(F64&gt;D64,100,F64/D64*100)</f>
        <v>#DIV/0!</v>
      </c>
      <c r="J64" s="270"/>
      <c r="K64" s="271"/>
    </row>
    <row r="65" spans="1:11" s="54" customFormat="1" ht="21.75" x14ac:dyDescent="0.45">
      <c r="A65" s="287">
        <v>3</v>
      </c>
      <c r="B65" s="288"/>
      <c r="C65" s="289"/>
      <c r="D65" s="290"/>
      <c r="E65" s="291"/>
      <c r="F65" s="292"/>
      <c r="G65" s="292"/>
      <c r="H65" s="293"/>
      <c r="I65" s="326" t="e">
        <f t="shared" si="1"/>
        <v>#DIV/0!</v>
      </c>
      <c r="J65" s="327"/>
      <c r="K65" s="328"/>
    </row>
    <row r="66" spans="1:11" s="54" customFormat="1" ht="21.75" x14ac:dyDescent="0.45">
      <c r="A66" s="294" t="s">
        <v>28</v>
      </c>
      <c r="B66" s="295"/>
      <c r="C66" s="295"/>
      <c r="D66" s="295"/>
      <c r="E66" s="295"/>
      <c r="F66" s="295"/>
      <c r="G66" s="295"/>
      <c r="H66" s="296"/>
      <c r="I66" s="297" t="e">
        <f>I63+I64+I65</f>
        <v>#DIV/0!</v>
      </c>
      <c r="J66" s="297"/>
      <c r="K66" s="298"/>
    </row>
    <row r="67" spans="1:11" s="54" customFormat="1" ht="21.75" x14ac:dyDescent="0.45">
      <c r="A67" s="312" t="s">
        <v>151</v>
      </c>
      <c r="B67" s="313"/>
      <c r="C67" s="313"/>
      <c r="D67" s="313"/>
      <c r="E67" s="313"/>
      <c r="F67" s="313"/>
      <c r="G67" s="313"/>
      <c r="H67" s="314"/>
      <c r="I67" s="302" t="e">
        <f>(I66*15)/300</f>
        <v>#DIV/0!</v>
      </c>
      <c r="J67" s="302"/>
      <c r="K67" s="303"/>
    </row>
    <row r="68" spans="1:11" s="54" customFormat="1" ht="75.75" customHeight="1" x14ac:dyDescent="0.4">
      <c r="A68" s="315" t="s">
        <v>103</v>
      </c>
      <c r="B68" s="316"/>
      <c r="C68" s="317"/>
      <c r="D68" s="318" t="s">
        <v>100</v>
      </c>
      <c r="E68" s="319"/>
      <c r="F68" s="320" t="s">
        <v>102</v>
      </c>
      <c r="G68" s="321"/>
      <c r="H68" s="322"/>
      <c r="I68" s="323" t="s">
        <v>101</v>
      </c>
      <c r="J68" s="324"/>
      <c r="K68" s="325"/>
    </row>
    <row r="69" spans="1:11" s="54" customFormat="1" ht="21.75" x14ac:dyDescent="0.45">
      <c r="A69" s="152" t="s">
        <v>97</v>
      </c>
      <c r="B69" s="153"/>
      <c r="C69" s="153"/>
      <c r="D69" s="283"/>
      <c r="E69" s="284"/>
      <c r="F69" s="285"/>
      <c r="G69" s="285"/>
      <c r="H69" s="286"/>
      <c r="I69" s="259" t="e">
        <f>IF(F69&gt;D69,100,F69/D69*100)</f>
        <v>#DIV/0!</v>
      </c>
      <c r="J69" s="260"/>
      <c r="K69" s="261"/>
    </row>
    <row r="70" spans="1:11" s="54" customFormat="1" ht="21.75" x14ac:dyDescent="0.45">
      <c r="A70" s="294" t="s">
        <v>29</v>
      </c>
      <c r="B70" s="295"/>
      <c r="C70" s="295"/>
      <c r="D70" s="295"/>
      <c r="E70" s="295"/>
      <c r="F70" s="295"/>
      <c r="G70" s="295"/>
      <c r="H70" s="296"/>
      <c r="I70" s="297" t="e">
        <f>I69</f>
        <v>#DIV/0!</v>
      </c>
      <c r="J70" s="297"/>
      <c r="K70" s="298"/>
    </row>
    <row r="71" spans="1:11" s="54" customFormat="1" ht="21.75" x14ac:dyDescent="0.45">
      <c r="A71" s="312" t="s">
        <v>152</v>
      </c>
      <c r="B71" s="313"/>
      <c r="C71" s="313"/>
      <c r="D71" s="313"/>
      <c r="E71" s="313"/>
      <c r="F71" s="313"/>
      <c r="G71" s="313"/>
      <c r="H71" s="314"/>
      <c r="I71" s="302" t="e">
        <f>(I70*5)/100</f>
        <v>#DIV/0!</v>
      </c>
      <c r="J71" s="302"/>
      <c r="K71" s="303"/>
    </row>
    <row r="72" spans="1:11" x14ac:dyDescent="0.45">
      <c r="A72" s="329" t="s">
        <v>30</v>
      </c>
      <c r="B72" s="330"/>
      <c r="C72" s="330"/>
      <c r="D72" s="330"/>
      <c r="E72" s="330"/>
      <c r="F72" s="330"/>
      <c r="G72" s="330"/>
      <c r="H72" s="331"/>
      <c r="I72" s="332" t="e">
        <f>ROUND(I60+I67+I71,2)</f>
        <v>#DIV/0!</v>
      </c>
      <c r="J72" s="332"/>
      <c r="K72" s="333"/>
    </row>
    <row r="73" spans="1:11" x14ac:dyDescent="0.45">
      <c r="A73" s="200"/>
      <c r="B73" s="200"/>
      <c r="C73" s="200"/>
      <c r="D73" s="200"/>
      <c r="E73" s="200"/>
      <c r="F73" s="200"/>
      <c r="G73" s="200"/>
      <c r="H73" s="200"/>
      <c r="I73" s="201"/>
      <c r="J73" s="201"/>
      <c r="K73" s="201"/>
    </row>
    <row r="74" spans="1:11" ht="23.25" x14ac:dyDescent="0.5">
      <c r="A74" s="334" t="s">
        <v>31</v>
      </c>
      <c r="B74" s="334"/>
      <c r="C74" s="334"/>
      <c r="D74" s="334"/>
      <c r="E74" s="334"/>
      <c r="F74" s="334"/>
      <c r="G74" s="334"/>
      <c r="H74" s="334"/>
      <c r="I74" s="334"/>
      <c r="J74" s="334"/>
      <c r="K74" s="334"/>
    </row>
    <row r="75" spans="1:11" s="55" customFormat="1" ht="23.25" x14ac:dyDescent="0.45">
      <c r="A75" s="335" t="s">
        <v>32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</row>
    <row r="76" spans="1:11" s="55" customFormat="1" ht="21.6" customHeight="1" x14ac:dyDescent="0.5">
      <c r="A76" s="336" t="s">
        <v>33</v>
      </c>
      <c r="B76" s="337"/>
      <c r="C76" s="337"/>
      <c r="D76" s="337"/>
      <c r="E76" s="154"/>
      <c r="F76" s="338" t="s">
        <v>127</v>
      </c>
      <c r="G76" s="339"/>
      <c r="H76" s="339"/>
      <c r="I76" s="339"/>
      <c r="J76" s="339"/>
      <c r="K76" s="340"/>
    </row>
    <row r="77" spans="1:11" s="55" customFormat="1" ht="26.1" customHeight="1" x14ac:dyDescent="0.5">
      <c r="A77" s="155"/>
      <c r="B77" s="156"/>
      <c r="C77" s="156"/>
      <c r="D77" s="156"/>
      <c r="E77" s="45"/>
      <c r="F77" s="63"/>
      <c r="G77" s="24"/>
      <c r="H77" s="24"/>
      <c r="I77" s="91"/>
      <c r="J77" s="91"/>
      <c r="K77" s="58"/>
    </row>
    <row r="78" spans="1:11" s="54" customFormat="1" ht="26.1" customHeight="1" x14ac:dyDescent="0.5">
      <c r="A78" s="157" t="s">
        <v>34</v>
      </c>
      <c r="B78" s="21"/>
      <c r="C78" s="158" t="s">
        <v>35</v>
      </c>
      <c r="D78" s="24"/>
      <c r="E78" s="46"/>
      <c r="F78" s="77"/>
      <c r="G78" s="24" t="s">
        <v>172</v>
      </c>
      <c r="H78" s="159"/>
      <c r="I78" s="159" t="s">
        <v>36</v>
      </c>
      <c r="J78" s="91"/>
      <c r="K78" s="160"/>
    </row>
    <row r="79" spans="1:11" s="54" customFormat="1" ht="26.1" customHeight="1" x14ac:dyDescent="0.45">
      <c r="A79" s="63" t="s">
        <v>37</v>
      </c>
      <c r="B79" s="21"/>
      <c r="C79" s="161">
        <f>K47</f>
        <v>0</v>
      </c>
      <c r="D79" s="24"/>
      <c r="E79" s="46"/>
      <c r="F79" s="77"/>
      <c r="G79" s="24" t="s">
        <v>159</v>
      </c>
      <c r="H79" s="159"/>
      <c r="I79" s="159" t="s">
        <v>38</v>
      </c>
      <c r="J79" s="91"/>
      <c r="K79" s="160"/>
    </row>
    <row r="80" spans="1:11" ht="26.1" customHeight="1" x14ac:dyDescent="0.5">
      <c r="A80" s="63" t="s">
        <v>39</v>
      </c>
      <c r="C80" s="162" t="e">
        <f>I72</f>
        <v>#DIV/0!</v>
      </c>
      <c r="D80" s="24"/>
      <c r="E80" s="46"/>
      <c r="F80" s="77"/>
      <c r="G80" s="24" t="s">
        <v>173</v>
      </c>
      <c r="H80" s="159"/>
      <c r="I80" s="159" t="s">
        <v>40</v>
      </c>
      <c r="J80" s="56"/>
      <c r="K80" s="160"/>
    </row>
    <row r="81" spans="1:11" ht="26.1" customHeight="1" x14ac:dyDescent="0.5">
      <c r="A81" s="57" t="s">
        <v>41</v>
      </c>
      <c r="C81" s="162" t="e">
        <f>ROUND(C79+C80,2)</f>
        <v>#DIV/0!</v>
      </c>
      <c r="D81" s="56"/>
      <c r="E81" s="46"/>
      <c r="F81" s="77"/>
      <c r="G81" s="24" t="s">
        <v>174</v>
      </c>
      <c r="H81" s="159"/>
      <c r="I81" s="159" t="s">
        <v>42</v>
      </c>
      <c r="J81" s="56"/>
      <c r="K81" s="58"/>
    </row>
    <row r="82" spans="1:11" ht="26.1" customHeight="1" x14ac:dyDescent="0.5">
      <c r="A82" s="163"/>
      <c r="B82" s="164"/>
      <c r="C82" s="56"/>
      <c r="D82" s="56"/>
      <c r="E82" s="46"/>
      <c r="F82" s="77"/>
      <c r="G82" s="24" t="s">
        <v>160</v>
      </c>
      <c r="H82" s="159"/>
      <c r="I82" s="159" t="s">
        <v>43</v>
      </c>
      <c r="J82" s="56"/>
      <c r="K82" s="59"/>
    </row>
    <row r="83" spans="1:11" ht="23.25" x14ac:dyDescent="0.5">
      <c r="A83" s="341" t="s">
        <v>44</v>
      </c>
      <c r="B83" s="342"/>
      <c r="C83" s="342"/>
      <c r="D83" s="342"/>
      <c r="E83" s="342"/>
      <c r="F83" s="338" t="s">
        <v>45</v>
      </c>
      <c r="G83" s="339"/>
      <c r="H83" s="339"/>
      <c r="I83" s="339"/>
      <c r="J83" s="339"/>
      <c r="K83" s="340"/>
    </row>
    <row r="84" spans="1:11" ht="23.25" x14ac:dyDescent="0.5">
      <c r="A84" s="151" t="s">
        <v>179</v>
      </c>
      <c r="B84" s="165"/>
      <c r="C84" s="165"/>
      <c r="D84" s="165"/>
      <c r="E84" s="46"/>
      <c r="F84" s="151" t="s">
        <v>180</v>
      </c>
      <c r="G84" s="165"/>
      <c r="H84" s="166"/>
      <c r="I84" s="56"/>
      <c r="J84" s="56"/>
      <c r="K84" s="59"/>
    </row>
    <row r="85" spans="1:11" ht="23.25" x14ac:dyDescent="0.5">
      <c r="A85" s="151" t="s">
        <v>46</v>
      </c>
      <c r="B85" s="165"/>
      <c r="C85" s="165"/>
      <c r="D85" s="165"/>
      <c r="E85" s="46"/>
      <c r="F85" s="151" t="s">
        <v>47</v>
      </c>
      <c r="G85" s="159"/>
      <c r="H85" s="56"/>
      <c r="I85" s="56"/>
      <c r="J85" s="56"/>
      <c r="K85" s="59"/>
    </row>
    <row r="86" spans="1:11" ht="23.25" x14ac:dyDescent="0.5">
      <c r="A86" s="351" t="s">
        <v>48</v>
      </c>
      <c r="B86" s="351"/>
      <c r="C86" s="351"/>
      <c r="D86" s="351"/>
      <c r="E86" s="351"/>
      <c r="F86" s="351"/>
      <c r="G86" s="351"/>
      <c r="H86" s="351"/>
      <c r="I86" s="351"/>
      <c r="J86" s="351"/>
      <c r="K86" s="351"/>
    </row>
    <row r="87" spans="1:11" ht="24" customHeight="1" x14ac:dyDescent="0.5">
      <c r="A87" s="341" t="s">
        <v>49</v>
      </c>
      <c r="B87" s="342"/>
      <c r="C87" s="342"/>
      <c r="D87" s="342"/>
      <c r="E87" s="60"/>
      <c r="F87" s="338" t="s">
        <v>50</v>
      </c>
      <c r="G87" s="339"/>
      <c r="H87" s="339"/>
      <c r="I87" s="339"/>
      <c r="J87" s="339"/>
      <c r="K87" s="340"/>
    </row>
    <row r="88" spans="1:11" ht="23.25" x14ac:dyDescent="0.5">
      <c r="A88" s="151" t="s">
        <v>179</v>
      </c>
      <c r="B88" s="165"/>
      <c r="C88" s="165"/>
      <c r="D88" s="165"/>
      <c r="E88" s="46"/>
      <c r="F88" s="151" t="s">
        <v>51</v>
      </c>
      <c r="G88" s="165"/>
      <c r="H88" s="166"/>
      <c r="I88" s="56"/>
      <c r="J88" s="56"/>
      <c r="K88" s="59"/>
    </row>
    <row r="89" spans="1:11" ht="23.25" x14ac:dyDescent="0.5">
      <c r="A89" s="151" t="s">
        <v>46</v>
      </c>
      <c r="B89" s="165"/>
      <c r="C89" s="165"/>
      <c r="D89" s="165"/>
      <c r="E89" s="46"/>
      <c r="F89" s="151" t="s">
        <v>51</v>
      </c>
      <c r="G89" s="159"/>
      <c r="H89" s="167"/>
      <c r="I89" s="56"/>
      <c r="J89" s="56"/>
      <c r="K89" s="59"/>
    </row>
    <row r="90" spans="1:11" x14ac:dyDescent="0.45">
      <c r="A90" s="151"/>
      <c r="B90" s="46" t="s">
        <v>52</v>
      </c>
      <c r="C90" s="46"/>
      <c r="D90" s="46"/>
      <c r="E90" s="165"/>
      <c r="F90" s="63"/>
      <c r="G90" s="46"/>
      <c r="H90" s="46" t="s">
        <v>52</v>
      </c>
      <c r="I90" s="46"/>
      <c r="J90" s="46"/>
      <c r="K90" s="47"/>
    </row>
    <row r="91" spans="1:11" x14ac:dyDescent="0.45">
      <c r="A91" s="151"/>
      <c r="B91" s="239" t="s">
        <v>106</v>
      </c>
      <c r="C91" s="239"/>
      <c r="D91" s="24"/>
      <c r="E91" s="165"/>
      <c r="F91" s="63"/>
      <c r="G91" s="46"/>
      <c r="H91" s="239" t="s">
        <v>106</v>
      </c>
      <c r="I91" s="239"/>
      <c r="J91" s="239"/>
      <c r="K91" s="47"/>
    </row>
    <row r="92" spans="1:11" x14ac:dyDescent="0.45">
      <c r="A92" s="151"/>
      <c r="B92" s="24" t="s">
        <v>53</v>
      </c>
      <c r="C92" s="46"/>
      <c r="D92" s="24"/>
      <c r="E92" s="165"/>
      <c r="F92" s="78"/>
      <c r="G92" s="46"/>
      <c r="H92" s="24" t="s">
        <v>53</v>
      </c>
      <c r="I92" s="46"/>
      <c r="J92" s="46"/>
      <c r="K92" s="47"/>
    </row>
    <row r="93" spans="1:11" ht="23.25" x14ac:dyDescent="0.5">
      <c r="A93" s="61"/>
      <c r="B93" s="51" t="s">
        <v>130</v>
      </c>
      <c r="C93" s="51"/>
      <c r="D93" s="50"/>
      <c r="E93" s="50"/>
      <c r="F93" s="79"/>
      <c r="G93" s="51"/>
      <c r="H93" s="51" t="s">
        <v>130</v>
      </c>
      <c r="I93" s="50"/>
      <c r="J93" s="50"/>
      <c r="K93" s="52"/>
    </row>
    <row r="94" spans="1:11" ht="22.5" customHeight="1" x14ac:dyDescent="0.5">
      <c r="A94" s="341" t="s">
        <v>54</v>
      </c>
      <c r="B94" s="342"/>
      <c r="C94" s="168"/>
      <c r="D94" s="168"/>
      <c r="E94" s="168"/>
      <c r="F94" s="168"/>
      <c r="G94" s="168"/>
      <c r="H94" s="168"/>
      <c r="I94" s="168"/>
      <c r="J94" s="168"/>
      <c r="K94" s="169"/>
    </row>
    <row r="95" spans="1:11" ht="23.25" x14ac:dyDescent="0.5">
      <c r="A95" s="151" t="s">
        <v>55</v>
      </c>
      <c r="B95" s="165"/>
      <c r="C95" s="165"/>
      <c r="D95" s="165"/>
      <c r="E95" s="165"/>
      <c r="F95" s="56"/>
      <c r="G95" s="56"/>
      <c r="H95" s="165"/>
      <c r="I95" s="56"/>
      <c r="J95" s="56"/>
      <c r="K95" s="59"/>
    </row>
    <row r="96" spans="1:11" x14ac:dyDescent="0.45">
      <c r="A96" s="151"/>
      <c r="B96" s="46" t="s">
        <v>52</v>
      </c>
      <c r="C96" s="46"/>
      <c r="D96" s="46"/>
      <c r="E96" s="46"/>
      <c r="F96" s="46"/>
      <c r="G96" s="46"/>
      <c r="H96" s="46"/>
      <c r="I96" s="46"/>
      <c r="J96" s="46"/>
      <c r="K96" s="47"/>
    </row>
    <row r="97" spans="1:11" x14ac:dyDescent="0.45">
      <c r="A97" s="151"/>
      <c r="B97" s="239" t="s">
        <v>106</v>
      </c>
      <c r="C97" s="239"/>
      <c r="D97" s="46"/>
      <c r="E97" s="46"/>
      <c r="F97" s="46"/>
      <c r="G97" s="46"/>
      <c r="H97" s="46"/>
      <c r="I97" s="46"/>
      <c r="J97" s="46"/>
      <c r="K97" s="47"/>
    </row>
    <row r="98" spans="1:11" x14ac:dyDescent="0.45">
      <c r="A98" s="151"/>
      <c r="B98" s="24" t="s">
        <v>53</v>
      </c>
      <c r="C98" s="46"/>
      <c r="D98" s="24"/>
      <c r="E98" s="24"/>
      <c r="F98" s="46"/>
      <c r="G98" s="46"/>
      <c r="H98" s="24"/>
      <c r="I98" s="24"/>
      <c r="J98" s="24"/>
      <c r="K98" s="48"/>
    </row>
    <row r="99" spans="1:11" x14ac:dyDescent="0.45">
      <c r="A99" s="49"/>
      <c r="B99" s="51" t="s">
        <v>130</v>
      </c>
      <c r="C99" s="51"/>
      <c r="D99" s="50"/>
      <c r="E99" s="50"/>
      <c r="F99" s="50"/>
      <c r="G99" s="50"/>
      <c r="H99" s="51"/>
      <c r="I99" s="50"/>
      <c r="J99" s="51"/>
      <c r="K99" s="52"/>
    </row>
    <row r="100" spans="1:11" x14ac:dyDescent="0.45">
      <c r="A100" s="60"/>
      <c r="B100" s="80"/>
      <c r="C100" s="80"/>
      <c r="D100" s="60"/>
      <c r="E100" s="60"/>
      <c r="F100" s="60"/>
      <c r="G100" s="60"/>
      <c r="H100" s="80"/>
      <c r="I100" s="60"/>
      <c r="J100" s="80"/>
      <c r="K100" s="60"/>
    </row>
    <row r="101" spans="1:11" ht="23.25" x14ac:dyDescent="0.45">
      <c r="A101" s="156" t="s">
        <v>56</v>
      </c>
      <c r="B101" s="24"/>
      <c r="C101" s="24"/>
      <c r="D101" s="46"/>
      <c r="E101" s="46"/>
      <c r="F101" s="46"/>
      <c r="G101" s="46"/>
      <c r="H101" s="24"/>
      <c r="I101" s="46"/>
      <c r="J101" s="24"/>
      <c r="K101" s="50"/>
    </row>
    <row r="102" spans="1:11" ht="23.25" x14ac:dyDescent="0.5">
      <c r="A102" s="62" t="s">
        <v>57</v>
      </c>
      <c r="B102" s="170"/>
      <c r="C102" s="170"/>
      <c r="D102" s="170"/>
      <c r="E102" s="60"/>
      <c r="F102" s="171" t="s">
        <v>58</v>
      </c>
      <c r="G102" s="172"/>
      <c r="H102" s="172"/>
      <c r="I102" s="172"/>
      <c r="J102" s="172"/>
      <c r="K102" s="173"/>
    </row>
    <row r="103" spans="1:11" ht="23.25" x14ac:dyDescent="0.45">
      <c r="A103" s="151" t="s">
        <v>175</v>
      </c>
      <c r="B103" s="156"/>
      <c r="C103" s="156"/>
      <c r="D103" s="156"/>
      <c r="E103" s="46"/>
      <c r="F103" s="151" t="s">
        <v>176</v>
      </c>
      <c r="G103" s="24"/>
      <c r="H103" s="24"/>
      <c r="I103" s="24"/>
      <c r="J103" s="24"/>
      <c r="K103" s="48"/>
    </row>
    <row r="104" spans="1:11" ht="23.25" x14ac:dyDescent="0.45">
      <c r="A104" s="151" t="s">
        <v>59</v>
      </c>
      <c r="B104" s="156"/>
      <c r="C104" s="156"/>
      <c r="D104" s="156"/>
      <c r="E104" s="46"/>
      <c r="F104" s="78"/>
      <c r="G104" s="24"/>
      <c r="H104" s="24"/>
      <c r="I104" s="24"/>
      <c r="J104" s="24"/>
      <c r="K104" s="48"/>
    </row>
    <row r="105" spans="1:11" ht="23.25" x14ac:dyDescent="0.5">
      <c r="A105" s="151" t="s">
        <v>177</v>
      </c>
      <c r="B105" s="156"/>
      <c r="C105" s="156"/>
      <c r="D105" s="156"/>
      <c r="E105" s="165"/>
      <c r="F105" s="155"/>
      <c r="G105" s="156"/>
      <c r="H105" s="156"/>
      <c r="I105" s="174"/>
      <c r="J105" s="174"/>
      <c r="K105" s="58"/>
    </row>
    <row r="106" spans="1:11" ht="23.25" x14ac:dyDescent="0.5">
      <c r="A106" s="151" t="s">
        <v>60</v>
      </c>
      <c r="B106" s="156"/>
      <c r="C106" s="156"/>
      <c r="D106" s="156"/>
      <c r="E106" s="165"/>
      <c r="F106" s="63"/>
      <c r="G106" s="46"/>
      <c r="H106" s="46" t="s">
        <v>128</v>
      </c>
      <c r="I106" s="156"/>
      <c r="J106" s="174"/>
      <c r="K106" s="58"/>
    </row>
    <row r="107" spans="1:11" ht="23.25" x14ac:dyDescent="0.5">
      <c r="A107" s="151"/>
      <c r="B107" s="23"/>
      <c r="C107" s="23"/>
      <c r="D107" s="23"/>
      <c r="E107" s="165"/>
      <c r="F107" s="63"/>
      <c r="G107" s="46"/>
      <c r="H107" s="24" t="s">
        <v>133</v>
      </c>
      <c r="I107" s="156"/>
      <c r="J107" s="174"/>
      <c r="K107" s="58"/>
    </row>
    <row r="108" spans="1:11" ht="23.25" x14ac:dyDescent="0.5">
      <c r="A108" s="151" t="s">
        <v>178</v>
      </c>
      <c r="B108" s="23"/>
      <c r="C108" s="23"/>
      <c r="D108" s="23"/>
      <c r="E108" s="165"/>
      <c r="F108" s="63"/>
      <c r="G108" s="46"/>
      <c r="H108" s="24" t="s">
        <v>134</v>
      </c>
      <c r="I108" s="156"/>
      <c r="J108" s="174"/>
      <c r="K108" s="58"/>
    </row>
    <row r="109" spans="1:11" ht="23.25" x14ac:dyDescent="0.5">
      <c r="A109" s="63" t="s">
        <v>161</v>
      </c>
      <c r="B109" s="23"/>
      <c r="C109" s="23"/>
      <c r="D109" s="23"/>
      <c r="E109" s="165"/>
      <c r="F109" s="63"/>
      <c r="G109" s="46"/>
      <c r="H109" s="46" t="s">
        <v>137</v>
      </c>
      <c r="I109" s="156"/>
      <c r="J109" s="174"/>
      <c r="K109" s="58"/>
    </row>
    <row r="110" spans="1:11" ht="23.25" x14ac:dyDescent="0.5">
      <c r="A110" s="63" t="s">
        <v>61</v>
      </c>
      <c r="B110" s="23"/>
      <c r="C110" s="23"/>
      <c r="D110" s="23"/>
      <c r="E110" s="46"/>
      <c r="F110" s="63"/>
      <c r="G110" s="46"/>
      <c r="H110" s="46"/>
      <c r="I110" s="174"/>
      <c r="J110" s="174"/>
      <c r="K110" s="58"/>
    </row>
    <row r="111" spans="1:11" ht="23.25" x14ac:dyDescent="0.5">
      <c r="A111" s="63" t="s">
        <v>62</v>
      </c>
      <c r="B111" s="23"/>
      <c r="C111" s="23"/>
      <c r="D111" s="23"/>
      <c r="E111" s="46"/>
      <c r="F111" s="63"/>
      <c r="G111" s="46"/>
      <c r="H111" s="46"/>
      <c r="I111" s="174"/>
      <c r="J111" s="174"/>
      <c r="K111" s="58"/>
    </row>
    <row r="112" spans="1:11" ht="23.25" x14ac:dyDescent="0.5">
      <c r="A112" s="63"/>
      <c r="B112" s="23"/>
      <c r="C112" s="23"/>
      <c r="D112" s="23"/>
      <c r="E112" s="46"/>
      <c r="F112" s="63"/>
      <c r="G112" s="46"/>
      <c r="H112" s="46"/>
      <c r="I112" s="174"/>
      <c r="J112" s="174"/>
      <c r="K112" s="58"/>
    </row>
    <row r="113" spans="1:11" ht="23.25" x14ac:dyDescent="0.5">
      <c r="A113" s="63"/>
      <c r="B113" s="46" t="s">
        <v>110</v>
      </c>
      <c r="C113" s="46"/>
      <c r="D113" s="24"/>
      <c r="E113" s="46"/>
      <c r="F113" s="63"/>
      <c r="G113" s="46"/>
      <c r="H113" s="46"/>
      <c r="I113" s="174"/>
      <c r="J113" s="174"/>
      <c r="K113" s="58"/>
    </row>
    <row r="114" spans="1:11" ht="23.25" x14ac:dyDescent="0.5">
      <c r="A114" s="63"/>
      <c r="B114" s="24" t="s">
        <v>131</v>
      </c>
      <c r="C114" s="24"/>
      <c r="D114" s="24"/>
      <c r="E114" s="46"/>
      <c r="F114" s="63"/>
      <c r="G114" s="46"/>
      <c r="H114" s="24"/>
      <c r="I114" s="174"/>
      <c r="J114" s="174"/>
      <c r="K114" s="58"/>
    </row>
    <row r="115" spans="1:11" ht="23.25" x14ac:dyDescent="0.5">
      <c r="A115" s="63"/>
      <c r="B115" s="24" t="s">
        <v>132</v>
      </c>
      <c r="C115" s="24"/>
      <c r="D115" s="24"/>
      <c r="E115" s="46"/>
      <c r="F115" s="63"/>
      <c r="G115" s="46"/>
      <c r="H115" s="24"/>
      <c r="I115" s="174"/>
      <c r="J115" s="174"/>
      <c r="K115" s="58"/>
    </row>
    <row r="116" spans="1:11" ht="23.25" x14ac:dyDescent="0.5">
      <c r="A116" s="63"/>
      <c r="B116" s="24" t="s">
        <v>130</v>
      </c>
      <c r="C116" s="24"/>
      <c r="D116" s="24"/>
      <c r="E116" s="46"/>
      <c r="F116" s="63"/>
      <c r="G116" s="46"/>
      <c r="H116" s="24"/>
      <c r="I116" s="174"/>
      <c r="J116" s="174"/>
      <c r="K116" s="58"/>
    </row>
    <row r="117" spans="1:11" ht="23.25" x14ac:dyDescent="0.5">
      <c r="A117" s="151" t="s">
        <v>167</v>
      </c>
      <c r="B117" s="23"/>
      <c r="C117" s="23"/>
      <c r="D117" s="23"/>
      <c r="E117" s="165"/>
      <c r="F117" s="63"/>
      <c r="G117" s="46"/>
      <c r="H117" s="46"/>
      <c r="I117" s="156"/>
      <c r="J117" s="174"/>
      <c r="K117" s="58"/>
    </row>
    <row r="118" spans="1:11" ht="23.25" x14ac:dyDescent="0.5">
      <c r="A118" s="63"/>
      <c r="B118" s="46" t="s">
        <v>110</v>
      </c>
      <c r="C118" s="46"/>
      <c r="D118" s="24"/>
      <c r="E118" s="46"/>
      <c r="F118" s="63"/>
      <c r="G118" s="46"/>
      <c r="H118" s="46"/>
      <c r="I118" s="174"/>
      <c r="J118" s="174"/>
      <c r="K118" s="58"/>
    </row>
    <row r="119" spans="1:11" ht="23.25" x14ac:dyDescent="0.5">
      <c r="A119" s="63"/>
      <c r="B119" s="24" t="s">
        <v>131</v>
      </c>
      <c r="C119" s="24"/>
      <c r="D119" s="24"/>
      <c r="E119" s="46"/>
      <c r="F119" s="63"/>
      <c r="G119" s="46"/>
      <c r="H119" s="24"/>
      <c r="I119" s="174"/>
      <c r="J119" s="174"/>
      <c r="K119" s="58"/>
    </row>
    <row r="120" spans="1:11" ht="23.25" x14ac:dyDescent="0.5">
      <c r="A120" s="63"/>
      <c r="B120" s="24" t="s">
        <v>132</v>
      </c>
      <c r="C120" s="24"/>
      <c r="D120" s="24"/>
      <c r="E120" s="46"/>
      <c r="F120" s="63"/>
      <c r="G120" s="46"/>
      <c r="H120" s="24"/>
      <c r="I120" s="174"/>
      <c r="J120" s="174"/>
      <c r="K120" s="58"/>
    </row>
    <row r="121" spans="1:11" ht="23.25" x14ac:dyDescent="0.5">
      <c r="A121" s="63"/>
      <c r="B121" s="24" t="s">
        <v>130</v>
      </c>
      <c r="C121" s="24"/>
      <c r="D121" s="24"/>
      <c r="E121" s="46"/>
      <c r="F121" s="63"/>
      <c r="G121" s="46"/>
      <c r="H121" s="24"/>
      <c r="I121" s="174"/>
      <c r="J121" s="174"/>
      <c r="K121" s="58"/>
    </row>
    <row r="122" spans="1:11" ht="23.25" x14ac:dyDescent="0.5">
      <c r="A122" s="151" t="s">
        <v>168</v>
      </c>
      <c r="B122" s="23"/>
      <c r="C122" s="23"/>
      <c r="D122" s="23"/>
      <c r="E122" s="165"/>
      <c r="F122" s="63"/>
      <c r="G122" s="46"/>
      <c r="H122" s="46"/>
      <c r="I122" s="156"/>
      <c r="J122" s="174"/>
      <c r="K122" s="58"/>
    </row>
    <row r="123" spans="1:11" ht="23.25" x14ac:dyDescent="0.5">
      <c r="A123" s="63"/>
      <c r="B123" s="46" t="s">
        <v>110</v>
      </c>
      <c r="C123" s="46"/>
      <c r="D123" s="24"/>
      <c r="E123" s="46"/>
      <c r="F123" s="63"/>
      <c r="G123" s="46"/>
      <c r="H123" s="46"/>
      <c r="I123" s="174"/>
      <c r="J123" s="174"/>
      <c r="K123" s="58"/>
    </row>
    <row r="124" spans="1:11" ht="23.25" x14ac:dyDescent="0.5">
      <c r="A124" s="63"/>
      <c r="B124" s="24" t="s">
        <v>131</v>
      </c>
      <c r="C124" s="24"/>
      <c r="D124" s="24"/>
      <c r="E124" s="46"/>
      <c r="F124" s="63"/>
      <c r="G124" s="46"/>
      <c r="H124" s="24"/>
      <c r="I124" s="174"/>
      <c r="J124" s="174"/>
      <c r="K124" s="58"/>
    </row>
    <row r="125" spans="1:11" ht="23.25" x14ac:dyDescent="0.5">
      <c r="A125" s="63"/>
      <c r="B125" s="24" t="s">
        <v>132</v>
      </c>
      <c r="C125" s="24"/>
      <c r="D125" s="24"/>
      <c r="E125" s="46"/>
      <c r="F125" s="63"/>
      <c r="G125" s="46"/>
      <c r="H125" s="24"/>
      <c r="I125" s="174"/>
      <c r="J125" s="174"/>
      <c r="K125" s="58"/>
    </row>
    <row r="126" spans="1:11" ht="23.25" x14ac:dyDescent="0.5">
      <c r="A126" s="63"/>
      <c r="B126" s="24" t="s">
        <v>130</v>
      </c>
      <c r="C126" s="24"/>
      <c r="D126" s="24"/>
      <c r="E126" s="46"/>
      <c r="F126" s="63"/>
      <c r="G126" s="46"/>
      <c r="H126" s="24"/>
      <c r="I126" s="174"/>
      <c r="J126" s="174"/>
      <c r="K126" s="58"/>
    </row>
    <row r="127" spans="1:11" x14ac:dyDescent="0.45">
      <c r="A127" s="60"/>
      <c r="B127" s="80"/>
      <c r="C127" s="80"/>
      <c r="D127" s="80"/>
      <c r="E127" s="88"/>
      <c r="F127" s="88"/>
      <c r="G127" s="88"/>
      <c r="H127" s="89"/>
      <c r="I127" s="90"/>
      <c r="J127" s="90"/>
      <c r="K127" s="90"/>
    </row>
    <row r="128" spans="1:11" s="64" customFormat="1" ht="23.25" x14ac:dyDescent="0.45">
      <c r="A128" s="343" t="s">
        <v>63</v>
      </c>
      <c r="B128" s="343"/>
      <c r="C128" s="343"/>
      <c r="D128" s="343"/>
      <c r="E128" s="343"/>
      <c r="F128" s="343"/>
      <c r="G128" s="343"/>
      <c r="H128" s="343"/>
      <c r="I128" s="343"/>
      <c r="J128" s="343"/>
      <c r="K128" s="343"/>
    </row>
    <row r="129" spans="1:11" s="64" customFormat="1" ht="23.25" x14ac:dyDescent="0.45">
      <c r="A129" s="175" t="s">
        <v>64</v>
      </c>
      <c r="B129" s="175"/>
      <c r="C129" s="175"/>
      <c r="D129" s="175"/>
      <c r="E129" s="175"/>
      <c r="F129" s="175"/>
      <c r="G129" s="175"/>
      <c r="H129" s="175"/>
      <c r="I129" s="175"/>
      <c r="J129" s="175"/>
      <c r="K129" s="175"/>
    </row>
    <row r="130" spans="1:11" ht="42" customHeight="1" x14ac:dyDescent="0.45">
      <c r="A130" s="344" t="s">
        <v>65</v>
      </c>
      <c r="B130" s="345"/>
      <c r="C130" s="346" t="s">
        <v>66</v>
      </c>
      <c r="D130" s="347"/>
      <c r="E130" s="347"/>
      <c r="F130" s="348" t="s">
        <v>67</v>
      </c>
      <c r="G130" s="349"/>
      <c r="H130" s="349"/>
      <c r="I130" s="349"/>
      <c r="J130" s="348" t="s">
        <v>68</v>
      </c>
      <c r="K130" s="350"/>
    </row>
    <row r="131" spans="1:11" ht="24" customHeight="1" x14ac:dyDescent="0.5">
      <c r="A131" s="360" t="s">
        <v>140</v>
      </c>
      <c r="B131" s="361"/>
      <c r="C131" s="362"/>
      <c r="D131" s="363"/>
      <c r="E131" s="363"/>
      <c r="F131" s="364"/>
      <c r="G131" s="365"/>
      <c r="H131" s="365"/>
      <c r="I131" s="365"/>
      <c r="J131" s="366"/>
      <c r="K131" s="367"/>
    </row>
    <row r="132" spans="1:11" ht="24" customHeight="1" x14ac:dyDescent="0.5">
      <c r="A132" s="352"/>
      <c r="B132" s="353"/>
      <c r="C132" s="354"/>
      <c r="D132" s="355"/>
      <c r="E132" s="355"/>
      <c r="F132" s="356"/>
      <c r="G132" s="357"/>
      <c r="H132" s="357"/>
      <c r="I132" s="357"/>
      <c r="J132" s="358"/>
      <c r="K132" s="359"/>
    </row>
    <row r="133" spans="1:11" ht="24" customHeight="1" x14ac:dyDescent="0.5">
      <c r="A133" s="352"/>
      <c r="B133" s="353"/>
      <c r="C133" s="354"/>
      <c r="D133" s="355"/>
      <c r="E133" s="355"/>
      <c r="F133" s="356"/>
      <c r="G133" s="357"/>
      <c r="H133" s="357"/>
      <c r="I133" s="357"/>
      <c r="J133" s="358"/>
      <c r="K133" s="359"/>
    </row>
    <row r="134" spans="1:11" ht="24" customHeight="1" x14ac:dyDescent="0.5">
      <c r="A134" s="352"/>
      <c r="B134" s="353"/>
      <c r="C134" s="354"/>
      <c r="D134" s="355"/>
      <c r="E134" s="355"/>
      <c r="F134" s="356"/>
      <c r="G134" s="357"/>
      <c r="H134" s="357"/>
      <c r="I134" s="357"/>
      <c r="J134" s="358"/>
      <c r="K134" s="359"/>
    </row>
    <row r="135" spans="1:11" ht="24" customHeight="1" x14ac:dyDescent="0.5">
      <c r="A135" s="352"/>
      <c r="B135" s="353"/>
      <c r="C135" s="354"/>
      <c r="D135" s="355"/>
      <c r="E135" s="355"/>
      <c r="F135" s="356"/>
      <c r="G135" s="357"/>
      <c r="H135" s="357"/>
      <c r="I135" s="357"/>
      <c r="J135" s="358"/>
      <c r="K135" s="359"/>
    </row>
    <row r="136" spans="1:11" ht="24" customHeight="1" x14ac:dyDescent="0.5">
      <c r="A136" s="352"/>
      <c r="B136" s="353"/>
      <c r="C136" s="354"/>
      <c r="D136" s="355"/>
      <c r="E136" s="355"/>
      <c r="F136" s="356"/>
      <c r="G136" s="357"/>
      <c r="H136" s="357"/>
      <c r="I136" s="357"/>
      <c r="J136" s="358"/>
      <c r="K136" s="359"/>
    </row>
    <row r="137" spans="1:11" ht="24" customHeight="1" x14ac:dyDescent="0.5">
      <c r="A137" s="352"/>
      <c r="B137" s="353"/>
      <c r="C137" s="354"/>
      <c r="D137" s="355"/>
      <c r="E137" s="355"/>
      <c r="F137" s="356"/>
      <c r="G137" s="357"/>
      <c r="H137" s="357"/>
      <c r="I137" s="357"/>
      <c r="J137" s="358"/>
      <c r="K137" s="359"/>
    </row>
    <row r="138" spans="1:11" ht="24" customHeight="1" x14ac:dyDescent="0.5">
      <c r="A138" s="352"/>
      <c r="B138" s="353"/>
      <c r="C138" s="354"/>
      <c r="D138" s="355"/>
      <c r="E138" s="355"/>
      <c r="F138" s="356"/>
      <c r="G138" s="357"/>
      <c r="H138" s="357"/>
      <c r="I138" s="357"/>
      <c r="J138" s="358"/>
      <c r="K138" s="359"/>
    </row>
    <row r="139" spans="1:11" ht="24" customHeight="1" x14ac:dyDescent="0.5">
      <c r="A139" s="352"/>
      <c r="B139" s="353"/>
      <c r="C139" s="354"/>
      <c r="D139" s="355"/>
      <c r="E139" s="355"/>
      <c r="F139" s="356"/>
      <c r="G139" s="357"/>
      <c r="H139" s="357"/>
      <c r="I139" s="357"/>
      <c r="J139" s="358"/>
      <c r="K139" s="359"/>
    </row>
    <row r="140" spans="1:11" ht="24" customHeight="1" x14ac:dyDescent="0.5">
      <c r="A140" s="352"/>
      <c r="B140" s="353"/>
      <c r="C140" s="354"/>
      <c r="D140" s="355"/>
      <c r="E140" s="355"/>
      <c r="F140" s="356"/>
      <c r="G140" s="357"/>
      <c r="H140" s="357"/>
      <c r="I140" s="357"/>
      <c r="J140" s="358"/>
      <c r="K140" s="359"/>
    </row>
    <row r="141" spans="1:11" ht="24" customHeight="1" x14ac:dyDescent="0.5">
      <c r="A141" s="352"/>
      <c r="B141" s="353"/>
      <c r="C141" s="354"/>
      <c r="D141" s="355"/>
      <c r="E141" s="355"/>
      <c r="F141" s="356"/>
      <c r="G141" s="357"/>
      <c r="H141" s="357"/>
      <c r="I141" s="357"/>
      <c r="J141" s="358"/>
      <c r="K141" s="359"/>
    </row>
    <row r="142" spans="1:11" ht="24" customHeight="1" x14ac:dyDescent="0.5">
      <c r="A142" s="352"/>
      <c r="B142" s="353"/>
      <c r="C142" s="354"/>
      <c r="D142" s="355"/>
      <c r="E142" s="355"/>
      <c r="F142" s="356"/>
      <c r="G142" s="357"/>
      <c r="H142" s="357"/>
      <c r="I142" s="357"/>
      <c r="J142" s="358"/>
      <c r="K142" s="359"/>
    </row>
    <row r="143" spans="1:11" ht="24" customHeight="1" x14ac:dyDescent="0.5">
      <c r="A143" s="352"/>
      <c r="B143" s="353"/>
      <c r="C143" s="354"/>
      <c r="D143" s="355"/>
      <c r="E143" s="355"/>
      <c r="F143" s="356"/>
      <c r="G143" s="357"/>
      <c r="H143" s="357"/>
      <c r="I143" s="357"/>
      <c r="J143" s="358"/>
      <c r="K143" s="359"/>
    </row>
    <row r="144" spans="1:11" ht="24" customHeight="1" x14ac:dyDescent="0.5">
      <c r="A144" s="352"/>
      <c r="B144" s="353"/>
      <c r="C144" s="354"/>
      <c r="D144" s="355"/>
      <c r="E144" s="355"/>
      <c r="F144" s="356"/>
      <c r="G144" s="357"/>
      <c r="H144" s="357"/>
      <c r="I144" s="357"/>
      <c r="J144" s="358"/>
      <c r="K144" s="359"/>
    </row>
    <row r="145" spans="1:11" ht="24" customHeight="1" x14ac:dyDescent="0.5">
      <c r="A145" s="352"/>
      <c r="B145" s="353"/>
      <c r="C145" s="354"/>
      <c r="D145" s="355"/>
      <c r="E145" s="355"/>
      <c r="F145" s="356"/>
      <c r="G145" s="357"/>
      <c r="H145" s="357"/>
      <c r="I145" s="357"/>
      <c r="J145" s="358"/>
      <c r="K145" s="359"/>
    </row>
    <row r="146" spans="1:11" ht="24" customHeight="1" x14ac:dyDescent="0.5">
      <c r="A146" s="368"/>
      <c r="B146" s="369"/>
      <c r="C146" s="370"/>
      <c r="D146" s="371"/>
      <c r="E146" s="371"/>
      <c r="F146" s="372"/>
      <c r="G146" s="373"/>
      <c r="H146" s="373"/>
      <c r="I146" s="373"/>
      <c r="J146" s="374"/>
      <c r="K146" s="375"/>
    </row>
    <row r="147" spans="1:11" x14ac:dyDescent="0.45">
      <c r="A147" s="151"/>
      <c r="B147" s="165"/>
      <c r="C147" s="165"/>
      <c r="D147" s="165"/>
      <c r="E147" s="165"/>
      <c r="F147" s="46"/>
      <c r="G147" s="159"/>
      <c r="H147" s="24"/>
      <c r="I147" s="24"/>
      <c r="J147" s="24"/>
      <c r="K147" s="48"/>
    </row>
    <row r="148" spans="1:11" x14ac:dyDescent="0.45">
      <c r="A148" s="151"/>
      <c r="B148" s="165"/>
      <c r="C148" s="165"/>
      <c r="D148" s="165"/>
      <c r="E148" s="165"/>
      <c r="F148" s="46"/>
      <c r="G148" s="159"/>
      <c r="H148" s="24"/>
      <c r="I148" s="24"/>
      <c r="J148" s="24"/>
      <c r="K148" s="48"/>
    </row>
    <row r="149" spans="1:11" x14ac:dyDescent="0.45">
      <c r="A149" s="151"/>
      <c r="B149" s="46" t="s">
        <v>111</v>
      </c>
      <c r="C149" s="46"/>
      <c r="D149" s="46"/>
      <c r="E149" s="46"/>
      <c r="F149" s="46"/>
      <c r="G149" s="46"/>
      <c r="H149" s="46" t="s">
        <v>129</v>
      </c>
      <c r="I149" s="46"/>
      <c r="J149" s="46"/>
      <c r="K149" s="47"/>
    </row>
    <row r="150" spans="1:11" x14ac:dyDescent="0.45">
      <c r="A150" s="151"/>
      <c r="B150" s="24" t="s">
        <v>112</v>
      </c>
      <c r="C150" s="24"/>
      <c r="D150" s="24"/>
      <c r="E150" s="24"/>
      <c r="F150" s="46"/>
      <c r="G150" s="46"/>
      <c r="H150" s="24" t="s">
        <v>135</v>
      </c>
      <c r="I150" s="24"/>
      <c r="J150" s="24"/>
      <c r="K150" s="48"/>
    </row>
    <row r="151" spans="1:11" x14ac:dyDescent="0.45">
      <c r="A151" s="151"/>
      <c r="B151" s="24" t="s">
        <v>136</v>
      </c>
      <c r="C151" s="24"/>
      <c r="D151" s="91"/>
      <c r="E151" s="24"/>
      <c r="F151" s="46"/>
      <c r="G151" s="46"/>
      <c r="H151" s="24" t="s">
        <v>113</v>
      </c>
      <c r="I151" s="24"/>
      <c r="J151" s="24"/>
      <c r="K151" s="48"/>
    </row>
    <row r="152" spans="1:11" x14ac:dyDescent="0.45">
      <c r="A152" s="49"/>
      <c r="B152" s="51" t="s">
        <v>130</v>
      </c>
      <c r="C152" s="51"/>
      <c r="D152" s="50"/>
      <c r="E152" s="50"/>
      <c r="F152" s="50"/>
      <c r="G152" s="50"/>
      <c r="H152" s="51" t="s">
        <v>130</v>
      </c>
      <c r="I152" s="50"/>
      <c r="J152" s="51"/>
      <c r="K152" s="52"/>
    </row>
    <row r="153" spans="1:11" ht="23.25" x14ac:dyDescent="0.5">
      <c r="A153" s="202" t="s">
        <v>200</v>
      </c>
    </row>
  </sheetData>
  <mergeCells count="171">
    <mergeCell ref="A1:K1"/>
    <mergeCell ref="A2:K2"/>
    <mergeCell ref="A15:B15"/>
    <mergeCell ref="C15:H15"/>
    <mergeCell ref="I15:K15"/>
    <mergeCell ref="C16:H16"/>
    <mergeCell ref="I16:K16"/>
    <mergeCell ref="J25:J26"/>
    <mergeCell ref="K25:K2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A33:B33"/>
    <mergeCell ref="D33:D34"/>
    <mergeCell ref="E33:I34"/>
    <mergeCell ref="A34:B34"/>
    <mergeCell ref="E35:I35"/>
    <mergeCell ref="E31:I31"/>
    <mergeCell ref="A25:B26"/>
    <mergeCell ref="C25:C26"/>
    <mergeCell ref="D25:D26"/>
    <mergeCell ref="E25:I25"/>
    <mergeCell ref="A47:J47"/>
    <mergeCell ref="B50:D50"/>
    <mergeCell ref="H50:J50"/>
    <mergeCell ref="B51:D51"/>
    <mergeCell ref="H51:J51"/>
    <mergeCell ref="E36:I36"/>
    <mergeCell ref="D37:D38"/>
    <mergeCell ref="E37:I38"/>
    <mergeCell ref="B52:D52"/>
    <mergeCell ref="A59:H59"/>
    <mergeCell ref="I59:K59"/>
    <mergeCell ref="A60:H60"/>
    <mergeCell ref="I60:K60"/>
    <mergeCell ref="A61:C62"/>
    <mergeCell ref="D61:E62"/>
    <mergeCell ref="F61:H62"/>
    <mergeCell ref="I61:K62"/>
    <mergeCell ref="A55:C56"/>
    <mergeCell ref="D55:E56"/>
    <mergeCell ref="F55:H56"/>
    <mergeCell ref="I55:K56"/>
    <mergeCell ref="A57:C57"/>
    <mergeCell ref="D57:E57"/>
    <mergeCell ref="F57:H57"/>
    <mergeCell ref="I57:K57"/>
    <mergeCell ref="A58:C58"/>
    <mergeCell ref="D58:E58"/>
    <mergeCell ref="F58:H58"/>
    <mergeCell ref="I58:K58"/>
    <mergeCell ref="A66:H66"/>
    <mergeCell ref="I66:K66"/>
    <mergeCell ref="A65:C65"/>
    <mergeCell ref="D65:E65"/>
    <mergeCell ref="F65:H65"/>
    <mergeCell ref="I65:K65"/>
    <mergeCell ref="A63:C63"/>
    <mergeCell ref="D63:E63"/>
    <mergeCell ref="F63:H63"/>
    <mergeCell ref="I63:K63"/>
    <mergeCell ref="A64:C64"/>
    <mergeCell ref="D64:E64"/>
    <mergeCell ref="F64:H64"/>
    <mergeCell ref="I64:K64"/>
    <mergeCell ref="A128:K128"/>
    <mergeCell ref="A130:B130"/>
    <mergeCell ref="C130:E130"/>
    <mergeCell ref="F130:I130"/>
    <mergeCell ref="J130:K130"/>
    <mergeCell ref="A67:H67"/>
    <mergeCell ref="I67:K67"/>
    <mergeCell ref="A68:C68"/>
    <mergeCell ref="D68:E68"/>
    <mergeCell ref="F68:H68"/>
    <mergeCell ref="I68:K68"/>
    <mergeCell ref="A70:H70"/>
    <mergeCell ref="I70:K70"/>
    <mergeCell ref="A71:H71"/>
    <mergeCell ref="I71:K71"/>
    <mergeCell ref="A72:H72"/>
    <mergeCell ref="I72:K72"/>
    <mergeCell ref="A74:K74"/>
    <mergeCell ref="D69:E69"/>
    <mergeCell ref="F69:H69"/>
    <mergeCell ref="I69:K69"/>
    <mergeCell ref="B91:C91"/>
    <mergeCell ref="H91:J91"/>
    <mergeCell ref="A86:K86"/>
    <mergeCell ref="A133:B133"/>
    <mergeCell ref="C133:E133"/>
    <mergeCell ref="F133:I133"/>
    <mergeCell ref="J133:K133"/>
    <mergeCell ref="A134:B134"/>
    <mergeCell ref="C134:E134"/>
    <mergeCell ref="F134:I134"/>
    <mergeCell ref="J134:K134"/>
    <mergeCell ref="A131:B131"/>
    <mergeCell ref="C131:E131"/>
    <mergeCell ref="F131:I131"/>
    <mergeCell ref="J131:K131"/>
    <mergeCell ref="A132:B132"/>
    <mergeCell ref="C132:E132"/>
    <mergeCell ref="F132:I132"/>
    <mergeCell ref="J132:K132"/>
    <mergeCell ref="A137:B137"/>
    <mergeCell ref="C137:E137"/>
    <mergeCell ref="F137:I137"/>
    <mergeCell ref="J137:K137"/>
    <mergeCell ref="A138:B138"/>
    <mergeCell ref="C138:E138"/>
    <mergeCell ref="F138:I138"/>
    <mergeCell ref="J138:K138"/>
    <mergeCell ref="A135:B135"/>
    <mergeCell ref="C135:E135"/>
    <mergeCell ref="F135:I135"/>
    <mergeCell ref="J135:K135"/>
    <mergeCell ref="A136:B136"/>
    <mergeCell ref="C136:E136"/>
    <mergeCell ref="F136:I136"/>
    <mergeCell ref="J136:K136"/>
    <mergeCell ref="A141:B141"/>
    <mergeCell ref="C141:E141"/>
    <mergeCell ref="F141:I141"/>
    <mergeCell ref="J141:K141"/>
    <mergeCell ref="A142:B142"/>
    <mergeCell ref="C142:E142"/>
    <mergeCell ref="F142:I142"/>
    <mergeCell ref="J142:K142"/>
    <mergeCell ref="A139:B139"/>
    <mergeCell ref="C139:E139"/>
    <mergeCell ref="F139:I139"/>
    <mergeCell ref="J139:K139"/>
    <mergeCell ref="A140:B140"/>
    <mergeCell ref="C140:E140"/>
    <mergeCell ref="F140:I140"/>
    <mergeCell ref="J140:K140"/>
    <mergeCell ref="A145:B145"/>
    <mergeCell ref="C145:E145"/>
    <mergeCell ref="F145:I145"/>
    <mergeCell ref="J145:K145"/>
    <mergeCell ref="A146:B146"/>
    <mergeCell ref="C146:E146"/>
    <mergeCell ref="F146:I146"/>
    <mergeCell ref="J146:K146"/>
    <mergeCell ref="A143:B143"/>
    <mergeCell ref="C143:E143"/>
    <mergeCell ref="F143:I143"/>
    <mergeCell ref="J143:K143"/>
    <mergeCell ref="A144:B144"/>
    <mergeCell ref="C144:E144"/>
    <mergeCell ref="F144:I144"/>
    <mergeCell ref="J144:K144"/>
    <mergeCell ref="A87:D87"/>
    <mergeCell ref="F87:K87"/>
    <mergeCell ref="A94:B94"/>
    <mergeCell ref="B97:C97"/>
    <mergeCell ref="A75:K75"/>
    <mergeCell ref="A76:D76"/>
    <mergeCell ref="F76:K76"/>
    <mergeCell ref="A83:E83"/>
    <mergeCell ref="F83:K8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2" max="16383" man="1"/>
    <brk id="52" max="16383" man="1"/>
    <brk id="73" max="16383" man="1"/>
    <brk id="100" max="16383" man="1"/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แบบประเมินลาศึกษา (สายวิชาการ)</vt:lpstr>
      <vt:lpstr>แบบประเมินลาศึกษา(สายสนับสนุน)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2909-09-09T02:14:33Z</cp:lastPrinted>
  <dcterms:created xsi:type="dcterms:W3CDTF">2017-08-24T03:15:38Z</dcterms:created>
  <dcterms:modified xsi:type="dcterms:W3CDTF">2018-06-16T07:26:02Z</dcterms:modified>
</cp:coreProperties>
</file>